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N:\SECR\Secgeneraux_Achats\ACHATS - MARCHES\PROCEDURES NON FORMALISEES\Procédures 2026\MAPA 2026\202614 Entretien des espaces verts\1 - DCE\"/>
    </mc:Choice>
  </mc:AlternateContent>
  <xr:revisionPtr revIDLastSave="0" documentId="13_ncr:1_{20D679AE-49E6-4375-976C-A1888F8CB2CD}" xr6:coauthVersionLast="47" xr6:coauthVersionMax="47" xr10:uidLastSave="{00000000-0000-0000-0000-000000000000}"/>
  <bookViews>
    <workbookView xWindow="330" yWindow="-120" windowWidth="28590" windowHeight="15720" activeTab="2" xr2:uid="{87DE9204-C0BE-4D3E-8CB1-CF171C7F90D4}"/>
  </bookViews>
  <sheets>
    <sheet name="PDG " sheetId="1" r:id="rId1"/>
    <sheet name="FORFAIT ENTRETIEN COURANT" sheetId="3" r:id="rId2"/>
    <sheet name=" BPU" sheetId="10" r:id="rId3"/>
  </sheets>
  <definedNames>
    <definedName name="_xlnm.Print_Titles" localSheetId="2">' BPU'!$11:$12</definedName>
    <definedName name="_xlnm.Print_Area" localSheetId="1">'FORFAIT ENTRETIEN COURANT'!$A$1:$D$19</definedName>
    <definedName name="_xlnm.Print_Area" localSheetId="0">'PDG '!$A$1:$H$49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5" i="10" l="1"/>
  <c r="C18" i="3"/>
  <c r="E174" i="10"/>
  <c r="E173" i="10"/>
  <c r="E172" i="10"/>
  <c r="E171" i="10"/>
  <c r="E170" i="10"/>
  <c r="E169" i="10"/>
  <c r="E168" i="10"/>
  <c r="E167" i="10"/>
  <c r="E166" i="10"/>
  <c r="E165" i="10"/>
  <c r="E164" i="10"/>
  <c r="E163" i="10"/>
  <c r="E162" i="10"/>
  <c r="E161" i="10"/>
  <c r="E160" i="10"/>
  <c r="E159" i="10"/>
  <c r="E158" i="10"/>
  <c r="E157" i="10"/>
  <c r="E156" i="10"/>
  <c r="E155" i="10"/>
  <c r="E154" i="10"/>
  <c r="E153" i="10"/>
  <c r="E152" i="10"/>
  <c r="E151" i="10"/>
  <c r="E150" i="10"/>
  <c r="E149" i="10"/>
  <c r="E148" i="10"/>
  <c r="E147" i="10"/>
  <c r="E146" i="10"/>
  <c r="E145" i="10"/>
  <c r="E144" i="10"/>
  <c r="E143" i="10"/>
  <c r="E142" i="10"/>
  <c r="E141" i="10"/>
  <c r="E140" i="10"/>
  <c r="E139" i="10"/>
  <c r="E138" i="10"/>
  <c r="E137" i="10"/>
  <c r="E136" i="10"/>
  <c r="E135" i="10"/>
  <c r="E134" i="10"/>
  <c r="E133" i="10"/>
  <c r="E132" i="10"/>
  <c r="E131" i="10"/>
  <c r="E130" i="10"/>
  <c r="E129" i="10"/>
  <c r="E128" i="10"/>
  <c r="E127" i="10"/>
  <c r="E126" i="10"/>
  <c r="E125" i="10"/>
  <c r="E124" i="10"/>
  <c r="E123" i="10"/>
  <c r="E122" i="10"/>
  <c r="E121" i="10"/>
  <c r="E120" i="10"/>
  <c r="E119" i="10"/>
  <c r="E118" i="10"/>
  <c r="E117" i="10"/>
  <c r="E116" i="10"/>
  <c r="E114" i="10"/>
  <c r="E113" i="10"/>
  <c r="E112" i="10"/>
  <c r="E111" i="10"/>
  <c r="E108" i="10"/>
  <c r="E107" i="10"/>
  <c r="E106" i="10"/>
  <c r="E105" i="10"/>
  <c r="E104" i="10"/>
  <c r="E103" i="10"/>
  <c r="E102" i="10"/>
  <c r="E101" i="10"/>
  <c r="E100" i="10"/>
  <c r="E99" i="10"/>
  <c r="E98" i="10"/>
  <c r="E97" i="10"/>
  <c r="E96" i="10"/>
  <c r="E95" i="10"/>
  <c r="E94" i="10"/>
  <c r="E93" i="10"/>
  <c r="E92" i="10"/>
  <c r="E91" i="10"/>
  <c r="E90" i="10"/>
  <c r="E89" i="10"/>
  <c r="E88" i="10"/>
  <c r="E87" i="10"/>
  <c r="E86" i="10"/>
  <c r="E85" i="10"/>
  <c r="E84" i="10"/>
  <c r="E83" i="10"/>
  <c r="E82" i="10"/>
  <c r="E81" i="10"/>
  <c r="E80" i="10"/>
  <c r="E79" i="10"/>
  <c r="E78" i="10"/>
  <c r="E77" i="10"/>
  <c r="E76" i="10"/>
  <c r="E75" i="10"/>
  <c r="E74" i="10"/>
  <c r="E73" i="10"/>
  <c r="E72" i="10"/>
  <c r="E71" i="10"/>
  <c r="E70" i="10"/>
  <c r="E69" i="10"/>
  <c r="E68" i="10"/>
  <c r="E67" i="10"/>
  <c r="E66" i="10"/>
  <c r="E65" i="10"/>
  <c r="E64" i="10"/>
  <c r="E63" i="10"/>
  <c r="E62" i="10"/>
  <c r="E61" i="10"/>
  <c r="E60" i="10"/>
  <c r="E59" i="10"/>
  <c r="E58" i="10"/>
  <c r="E57" i="10"/>
  <c r="E56" i="10"/>
  <c r="E55" i="10"/>
  <c r="E54" i="10"/>
  <c r="E53" i="10"/>
  <c r="E52" i="10"/>
  <c r="E51" i="10"/>
  <c r="E50" i="10"/>
  <c r="E49" i="10"/>
  <c r="E48" i="10"/>
  <c r="E47" i="10"/>
  <c r="E46" i="10"/>
  <c r="E45" i="10"/>
  <c r="E44" i="10"/>
  <c r="E43" i="10"/>
  <c r="E42" i="10"/>
  <c r="E41" i="10"/>
  <c r="E40" i="10"/>
  <c r="E39" i="10"/>
  <c r="E38" i="10"/>
  <c r="E37" i="10"/>
  <c r="E36" i="10"/>
  <c r="E35" i="10"/>
  <c r="E33" i="10"/>
  <c r="E32" i="10"/>
  <c r="E31" i="10"/>
  <c r="E30" i="10"/>
  <c r="E29" i="10"/>
  <c r="E28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D12" i="3"/>
  <c r="D13" i="3"/>
  <c r="D14" i="3"/>
  <c r="D15" i="3"/>
  <c r="D16" i="3"/>
  <c r="D17" i="3"/>
  <c r="D11" i="3"/>
  <c r="D18" i="3" s="1"/>
  <c r="E175" i="10" l="1"/>
</calcChain>
</file>

<file path=xl/sharedStrings.xml><?xml version="1.0" encoding="utf-8"?>
<sst xmlns="http://schemas.openxmlformats.org/spreadsheetml/2006/main" count="230" uniqueCount="204">
  <si>
    <t>DAG-CT</t>
  </si>
  <si>
    <t>MAPA N°</t>
  </si>
  <si>
    <t xml:space="preserve">Dossier suivi par: Stéphanie Mazille </t>
  </si>
  <si>
    <r>
      <t xml:space="preserve">CADRE DE REPONSE FINANCIER
</t>
    </r>
    <r>
      <rPr>
        <b/>
        <sz val="16"/>
        <color theme="0"/>
        <rFont val="Arial"/>
        <family val="2"/>
      </rPr>
      <t xml:space="preserve">Ce document est à compléter obligatoirement par le candidat. </t>
    </r>
  </si>
  <si>
    <t>POSTES</t>
  </si>
  <si>
    <t>ACCORD-CADRE DE SERVICES</t>
  </si>
  <si>
    <t>Critère n°1 - Les prix (50 %)</t>
  </si>
  <si>
    <t>Forfait de l'entretien courant des espaces verts</t>
  </si>
  <si>
    <t>Le forfait comprend l’ensemble des prestations et obligations prévues à l’article 6.1 du cahier des clauses particulières (CCP).</t>
  </si>
  <si>
    <t>SITES</t>
  </si>
  <si>
    <t>TEMPS ESTIME MENSUEL</t>
  </si>
  <si>
    <t>MONTANT MENSUEL</t>
  </si>
  <si>
    <t>Montant mensuel H.T.</t>
  </si>
  <si>
    <t>Montant mensuel TTC</t>
  </si>
  <si>
    <t>SIEGE SOCIAL</t>
  </si>
  <si>
    <t>SITE D'AIX-EN-PROVENCE</t>
  </si>
  <si>
    <t>SITE D'ARLES</t>
  </si>
  <si>
    <t>SITE D'AUBAGNE</t>
  </si>
  <si>
    <t xml:space="preserve">MONTANT TOTAL </t>
  </si>
  <si>
    <t>Sous-critère 2 : Le coût des prestations complémentaires selon BPU (15%)</t>
  </si>
  <si>
    <t>Les prix unitaires correspondent à toutes les prestations prévues à l’article 6.2 du CCP.
Ils doivent comprendre le coût de la fourniture.</t>
  </si>
  <si>
    <t>Le candidat doit obligatoirement compléter le bordereau de prix unitaire ci-dessous.</t>
  </si>
  <si>
    <t>Les coûts unitaires H.T. indiqués par le candidat seront contractualisés à la notification de l’accord-cadre.</t>
  </si>
  <si>
    <t>PU HT</t>
  </si>
  <si>
    <t>PU TTC</t>
  </si>
  <si>
    <t>Végétaux colonisateurs ou couvre sol</t>
  </si>
  <si>
    <t>Lierre 10/20 godet 3u/m² taille 10/20 cm</t>
  </si>
  <si>
    <t>Lierre 10/20 godet 3u/m² taille 60/80 cm</t>
  </si>
  <si>
    <t>Lierre 10/20 godet 3u/m² taille 80/100 cm</t>
  </si>
  <si>
    <t>Lierre 10/20 godet 3u/m² autres tailles</t>
  </si>
  <si>
    <t>Junipérus horizontalis 10/20 godet 3u/m²</t>
  </si>
  <si>
    <t>Junipérus horizontalis 60/802 godet 3u/m²</t>
  </si>
  <si>
    <t>Cotonéaster horizontalis 10/20 godet 3u/m²</t>
  </si>
  <si>
    <t>Cotonéaster horizontalis 60/80 godet 3u/m²</t>
  </si>
  <si>
    <t>Romarin horizontalis 10/20 godet 3u/m²</t>
  </si>
  <si>
    <t>Romarin horizontalis 60/80 godet 3u/m²</t>
  </si>
  <si>
    <t>Dracaena conteneur 15 litres</t>
  </si>
  <si>
    <t>Dracaena conteneur 15 litres 60/80</t>
  </si>
  <si>
    <t>Phormium conteneur 9 litres</t>
  </si>
  <si>
    <t>Phormium conteneur 9 litres 60/80</t>
  </si>
  <si>
    <t>Graminées conteneur 3 litres</t>
  </si>
  <si>
    <t>Sinensis conteneur 3 litres</t>
  </si>
  <si>
    <t>Sinensis conteneur 9 litres 60/80</t>
  </si>
  <si>
    <t>Polygonum conteneur 3 litres</t>
  </si>
  <si>
    <t>Polygonum conteneur 3 litres 60/80</t>
  </si>
  <si>
    <t>Arbustes</t>
  </si>
  <si>
    <t>Cotonéaster skolgomen 10/20 godet 3u/m²</t>
  </si>
  <si>
    <t>Cotonéaster skolgomen 60/80 godet 3u/m²</t>
  </si>
  <si>
    <t>Cotonéaster skolgomen 80/100 godet 3u/m²</t>
  </si>
  <si>
    <t>Romarin junipérus 10/20 godet 3u/m²</t>
  </si>
  <si>
    <t>Romarin junipérus 60/80 godet 3u/m²</t>
  </si>
  <si>
    <t>Romarin junipérus 80/100 godet 3u/m²</t>
  </si>
  <si>
    <t>Ciste 10/20 godet 3u/m²</t>
  </si>
  <si>
    <t>Ciste 60/80 godet 3u/m²</t>
  </si>
  <si>
    <t>Ciste 80/100 godet 3u/m²</t>
  </si>
  <si>
    <t>Hypéricum hitcok 10/20 godet 3u/m²</t>
  </si>
  <si>
    <t>Hypéricum hitcok 60/80 godet 3u/m²</t>
  </si>
  <si>
    <t>Hypéricum hitcok 80/100 godet 3u/m²</t>
  </si>
  <si>
    <t>Pittosporum tobira 40/60</t>
  </si>
  <si>
    <t>Pittosporum tobira 40/60 taille 60/80 cm</t>
  </si>
  <si>
    <t>Pittosporum tobira 40/60 taille 80/100 cm</t>
  </si>
  <si>
    <t>Pittosporum tobira 40/60 autres tailles</t>
  </si>
  <si>
    <t>Laurier rose 40/60</t>
  </si>
  <si>
    <t>Laurier rose 40/60 taille 60/80 cm</t>
  </si>
  <si>
    <t>Laurier rose 40/60 taille 80/100 cm</t>
  </si>
  <si>
    <t>Laurier rose 40/60 autres tailles</t>
  </si>
  <si>
    <t>Troène japonicum 40/60</t>
  </si>
  <si>
    <t>Troène japonicum taille 60/80 cm</t>
  </si>
  <si>
    <t>Troène japonicum taille 80/100 cm</t>
  </si>
  <si>
    <t>Troène japonicum autres tailles</t>
  </si>
  <si>
    <t>Grenadier 40/60</t>
  </si>
  <si>
    <t>Grenadier taille 60/80 cm</t>
  </si>
  <si>
    <t>Grenadier taille 80/100 cm</t>
  </si>
  <si>
    <t>Grenadier autres tailles</t>
  </si>
  <si>
    <t>Elaignus ebbengéi 40/60</t>
  </si>
  <si>
    <t>Elaignus ebbengéi taille 60/80 cm</t>
  </si>
  <si>
    <t>Elaignus ebbengéi taille 80/100 cm</t>
  </si>
  <si>
    <t>Elaignus ebbengéi autres tailles</t>
  </si>
  <si>
    <t>Laurier tin 40/60</t>
  </si>
  <si>
    <t>Laurier tin taille 60/80 cm</t>
  </si>
  <si>
    <t>Laurier tin taille 80/100 cm</t>
  </si>
  <si>
    <t>Laurier tin autres tailles</t>
  </si>
  <si>
    <t>Laurier Rose en C3</t>
  </si>
  <si>
    <t>Laurier Rose en C3 taille 60/80 cm</t>
  </si>
  <si>
    <t>Laurier Rose en C3 taille 80/100 cm</t>
  </si>
  <si>
    <t>Laurier Rose en C3 autres tailles</t>
  </si>
  <si>
    <t>Rhus tauplières 40/60</t>
  </si>
  <si>
    <t>Cyprès 100/125 de Florence</t>
  </si>
  <si>
    <t>Pyracantas</t>
  </si>
  <si>
    <t>Pyracantas taille 60/82 cm</t>
  </si>
  <si>
    <t>Pyracantas taille 80/100 cm</t>
  </si>
  <si>
    <t>Pyracantas autres tailles</t>
  </si>
  <si>
    <t>Draceanas 100/125</t>
  </si>
  <si>
    <t>Chamérops humilis 125/150</t>
  </si>
  <si>
    <t>Phormium panache 60/80</t>
  </si>
  <si>
    <t>Phormium panache taille 80/100 cm</t>
  </si>
  <si>
    <t>Phormium panache autres tailles</t>
  </si>
  <si>
    <t>Cotonéaster rampant</t>
  </si>
  <si>
    <t>Aucubas 40/60</t>
  </si>
  <si>
    <t>Aucubas taille 60/80 cm</t>
  </si>
  <si>
    <t>Aucubas taille 80/100 cm</t>
  </si>
  <si>
    <t>Aucubas autres tailles</t>
  </si>
  <si>
    <t>Phyllostachys 60/80</t>
  </si>
  <si>
    <t>Phyllostachys 100/125</t>
  </si>
  <si>
    <t>Prunier du Japon 100/125</t>
  </si>
  <si>
    <t>Lavande 10/20 godet</t>
  </si>
  <si>
    <t>Lavande 12/20 godet</t>
  </si>
  <si>
    <t>Panache  bulbe</t>
  </si>
  <si>
    <t>Olivier 5 ans</t>
  </si>
  <si>
    <t>Olivier 10 ans</t>
  </si>
  <si>
    <t>Olivier de Bohême 6/8</t>
  </si>
  <si>
    <t>Abélia conteneur 3 litres</t>
  </si>
  <si>
    <t>Agaves conteneur 7 litres</t>
  </si>
  <si>
    <t>Buddleia conteneur 3 litres</t>
  </si>
  <si>
    <t>Grévilléa conteneur 3 litres</t>
  </si>
  <si>
    <t>Graminées orientales (roseau des sables, pennisetum, stipamuiscanthus)</t>
  </si>
  <si>
    <t>Sinensis (roseau de Chine, Fétuque bleue en C2)</t>
  </si>
  <si>
    <t>Terre végétale</t>
  </si>
  <si>
    <t>M3</t>
  </si>
  <si>
    <t>Amendé apport d'engrais</t>
  </si>
  <si>
    <t>Sac de terreau horticole 70 litres</t>
  </si>
  <si>
    <t>Plantes intérieures</t>
  </si>
  <si>
    <t>Palmier Kantia</t>
  </si>
  <si>
    <t>Dracena Marginata green</t>
  </si>
  <si>
    <t>Ficus Benjamina</t>
  </si>
  <si>
    <t>dépotage et réempotage  avec fourniture d'un nouveau pot et soucoupe</t>
  </si>
  <si>
    <t>Travaux espaces verts</t>
  </si>
  <si>
    <t>Fourniture et mise en place bordure béton de type P1</t>
  </si>
  <si>
    <t>ML</t>
  </si>
  <si>
    <t>Fourniture et mise en place bordure béton de type T1</t>
  </si>
  <si>
    <t>Fourniture et mise en place bordure béton de type T2</t>
  </si>
  <si>
    <t>Tranchée (manuelle ou mécanique)              40x40 de profondeur, y compris passage de tuyaux dans fourreaux existants.</t>
  </si>
  <si>
    <t>Tranchée (manuelle ou mécanique) 40x60 de profondeur, y compris passage de tuyaux dans fourreaux existants.</t>
  </si>
  <si>
    <t>Décaissé dans terre végétale de 5 à 15cm de profondeur y compris enlèvement des surplus</t>
  </si>
  <si>
    <t>M²</t>
  </si>
  <si>
    <t>Abattage d’arbre avec coupe au ras du sol, débitage, chargement et évacuation (de 1 à 5 arbres)</t>
  </si>
  <si>
    <t>Abattage d’arbre avec coupe au ras du sol, débitage, chargement et évacuation (de 6 à 10 arbres)</t>
  </si>
  <si>
    <t>Élagage toutes hauteurs (technicien élagueur grimpeur) avec EPI de 0 à 5 m</t>
  </si>
  <si>
    <t>Élagage toutes hauteurs (technicien élagueur grimpeur) avec EPI de 6 à 10 m</t>
  </si>
  <si>
    <t>Élagage toutes hauteurs (technicien élagueur grimpeur) avec EPI de 11 à 20 m</t>
  </si>
  <si>
    <t>Élagage toutes hauteurs (technicien élagueur grimpeur) avec EPI  20 m et plus</t>
  </si>
  <si>
    <t>Forfait entretien et élagage des patios ( 1 fois par an)</t>
  </si>
  <si>
    <t>F</t>
  </si>
  <si>
    <t>Fourniture et mise en place de terre végétale sur 0,20 m d’épaisseur</t>
  </si>
  <si>
    <t>Fourniture et épandage de terreau</t>
  </si>
  <si>
    <t>Préparation du sol pour recevoir les plantations</t>
  </si>
  <si>
    <t>Enfouissement de la matière organique</t>
  </si>
  <si>
    <t>Ens</t>
  </si>
  <si>
    <t>Recyclage des déchets</t>
  </si>
  <si>
    <t>Kg</t>
  </si>
  <si>
    <t>Nettoyage des épandages de drainage d’eau de pluie</t>
  </si>
  <si>
    <t>Fourniture et pose de regard plastique d'arrosage, scellé béton pour arrosage manuel</t>
  </si>
  <si>
    <t>Fourniture et pose de regard plastique d'arrosage, scellé béton avec et pour dispositif de programmation et électrovanne.</t>
  </si>
  <si>
    <t>Fourniture et mise en place gravier blanc</t>
  </si>
  <si>
    <t>Fourniture et mise en place gravier rose</t>
  </si>
  <si>
    <t>Fourniture et mise en place gravier jaune</t>
  </si>
  <si>
    <t>Fourniture et mise en place Rocher d’ornement</t>
  </si>
  <si>
    <t>Echenillage manuel pour arbres toutes hauteurs ( prix comprenant un élagueur grimpeur)</t>
  </si>
  <si>
    <t>fourniture et pose de piège à chenille</t>
  </si>
  <si>
    <t>Destruction des nids et évacuation tous types de nuisibles</t>
  </si>
  <si>
    <t>Pierre de lave (pouzzolane)</t>
  </si>
  <si>
    <t>Paillage de type gravier concassé</t>
  </si>
  <si>
    <t>Paillage de type écorces de pins</t>
  </si>
  <si>
    <t>Fourniture et pose de galets Ø  50/150</t>
  </si>
  <si>
    <t>T</t>
  </si>
  <si>
    <t>Fourniture et pose  de gravier calcaire 0/20 concassé blanc</t>
  </si>
  <si>
    <t>Fourniture et pose de pas Japonais</t>
  </si>
  <si>
    <t>Fourniture et pose d'une membrane géotextile anti-contaminante</t>
  </si>
  <si>
    <t>Fourniture et pose de toile verte avec agrafe fer</t>
  </si>
  <si>
    <t>Agrafe pour toile verte (à l’unité)</t>
  </si>
  <si>
    <t>Fourniture et mise en place d’un minéral sur toile verte</t>
  </si>
  <si>
    <t>Fourniture et pose d’un palissage sur mur</t>
  </si>
  <si>
    <t>Fourniture et pose d’un brise vue en toile tissés sur clôture</t>
  </si>
  <si>
    <t>Fourniture et pose tuyau arrosage automatique Ø 25, hors tranchée</t>
  </si>
  <si>
    <t>Fourniture et pose arroseur de type 3500  Rain Bird</t>
  </si>
  <si>
    <t>Fourniture et pose de conduits non percés 150 ml diamètre 16</t>
  </si>
  <si>
    <t>Fourniture et pose de conduits non percés 100 ml diamètre 20</t>
  </si>
  <si>
    <t>Électrovanne 1''</t>
  </si>
  <si>
    <t>Vanne ¼ de tour 1''</t>
  </si>
  <si>
    <t>Raccord laiton 1''</t>
  </si>
  <si>
    <t>Filtre 1'' pour début réseau d'arrosage</t>
  </si>
  <si>
    <t>Sous compteur avant réseau d'arrosage</t>
  </si>
  <si>
    <t>Pluviomètre</t>
  </si>
  <si>
    <t>Programmateur autonome type WP Rain Bird 1 voie</t>
  </si>
  <si>
    <t>Programmateur autonome type WP Rain Bird 2 voies</t>
  </si>
  <si>
    <t>Programmateur autonome type WP Rain Bird 4 voies</t>
  </si>
  <si>
    <t>Programmateur autonome type WP Rain Bird 6 voies</t>
  </si>
  <si>
    <t>Petites fournitures raccords et coudes</t>
  </si>
  <si>
    <t>Gouteur (à l’unité)</t>
  </si>
  <si>
    <t>Location mini-pelle 1 journée</t>
  </si>
  <si>
    <t>Location nacelle 1 journée</t>
  </si>
  <si>
    <t>MONTANT TOTAL BPU</t>
  </si>
  <si>
    <t>BORDEREAU DE PRIX UNITAIRES</t>
  </si>
  <si>
    <t>Secteur Achats - Marchés - Gestion des Biens</t>
  </si>
  <si>
    <t>SITE DE DESAUTEL</t>
  </si>
  <si>
    <t>SITE DE MALAVAL</t>
  </si>
  <si>
    <t>SITE DE MARIGNANE</t>
  </si>
  <si>
    <t>Ils doivent comprendre le coût de la fourniture, de la main d'œuvre et du déplacement.</t>
  </si>
  <si>
    <t>Unité</t>
  </si>
  <si>
    <t>Sous-critère 1 : Le coût forfaitaire mensuel des prestations d'entretien courant (35%)</t>
  </si>
  <si>
    <t>fourniture et installation d'une plantation d'une hauteur d'environ 150 cm comprenant le pot, la soucoupe, le terreau et engrais</t>
  </si>
  <si>
    <t>Arrachage et dessouchage de végétaux ou arbuste</t>
  </si>
  <si>
    <t>Date: 31/03/2026</t>
  </si>
  <si>
    <t>Entretien des espaces verts des sites de la CAF des Bouches-du-Rhône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</si>
</sst>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00\ &quot;€&quot;_-;\-* #,##0.0000\ &quot;€&quot;_-;_-* &quot;-&quot;??\ &quot;€&quot;_-;_-@_-"/>
    <numFmt numFmtId="165" formatCode="_-* #,##0.0000\ [$€-40C]_-;\-* #,##0.0000\ [$€-40C]_-;_-* &quot;-&quot;??\ [$€-40C]_-;_-@_-"/>
    <numFmt numFmtId="166" formatCode="#,##0.00,\€;[Red]\-#,##0.00,\€"/>
  </numFmts>
  <fonts count="17">
    <font>
      <sz val="11"/>
      <color theme="1"/>
      <name val="Arial1"/>
      <family val="2"/>
    </font>
    <font>
      <sz val="10"/>
      <color rgb="FFFFFFFF"/>
      <name val="Arial"/>
      <family val="2"/>
    </font>
    <font>
      <b/>
      <sz val="14"/>
      <color rgb="FFFFFFFF"/>
      <name val="Arial"/>
      <family val="2"/>
    </font>
    <font>
      <sz val="10"/>
      <color theme="0"/>
      <name val="Arial"/>
      <family val="2"/>
    </font>
    <font>
      <b/>
      <sz val="18"/>
      <color theme="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0"/>
      <name val="Arial"/>
      <family val="2"/>
    </font>
    <font>
      <b/>
      <sz val="14"/>
      <color theme="0"/>
      <name val="Arial"/>
      <family val="2"/>
    </font>
    <font>
      <b/>
      <sz val="16"/>
      <color theme="0"/>
      <name val="Arial"/>
      <family val="2"/>
    </font>
    <font>
      <b/>
      <u/>
      <sz val="11"/>
      <color theme="1"/>
      <name val="Arial"/>
      <family val="2"/>
    </font>
    <font>
      <b/>
      <sz val="12"/>
      <color theme="4"/>
      <name val="Arial"/>
      <family val="2"/>
    </font>
    <font>
      <sz val="11"/>
      <color theme="1"/>
      <name val="Arial1"/>
      <family val="2"/>
    </font>
    <font>
      <sz val="22"/>
      <color rgb="FFFFFFFF"/>
      <name val="Arial"/>
      <family val="2"/>
    </font>
    <font>
      <b/>
      <sz val="24"/>
      <color theme="0"/>
      <name val="Arial"/>
      <family val="2"/>
    </font>
    <font>
      <b/>
      <sz val="11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rgb="FFCCCCCC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3" fillId="0" borderId="0" applyFont="0" applyFill="0" applyBorder="0" applyAlignment="0" applyProtection="0"/>
  </cellStyleXfs>
  <cellXfs count="56">
    <xf numFmtId="0" fontId="0" fillId="0" borderId="0" xfId="0"/>
    <xf numFmtId="0" fontId="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7" fillId="0" borderId="0" xfId="0" applyFont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164" fontId="5" fillId="0" borderId="4" xfId="1" applyNumberFormat="1" applyFont="1" applyBorder="1" applyAlignment="1">
      <alignment vertical="center" wrapText="1"/>
    </xf>
    <xf numFmtId="165" fontId="5" fillId="0" borderId="4" xfId="0" applyNumberFormat="1" applyFont="1" applyBorder="1" applyAlignment="1">
      <alignment vertical="center" wrapText="1"/>
    </xf>
    <xf numFmtId="165" fontId="5" fillId="0" borderId="5" xfId="0" applyNumberFormat="1" applyFont="1" applyBorder="1" applyAlignment="1">
      <alignment vertical="center" wrapText="1"/>
    </xf>
    <xf numFmtId="0" fontId="14" fillId="0" borderId="0" xfId="0" applyFont="1"/>
    <xf numFmtId="0" fontId="8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4" fillId="0" borderId="0" xfId="0" applyFont="1" applyAlignment="1">
      <alignment vertical="center"/>
    </xf>
    <xf numFmtId="0" fontId="8" fillId="3" borderId="14" xfId="0" applyFont="1" applyFill="1" applyBorder="1" applyAlignment="1">
      <alignment horizontal="center" vertical="center" wrapText="1"/>
    </xf>
    <xf numFmtId="164" fontId="5" fillId="0" borderId="17" xfId="1" applyNumberFormat="1" applyFont="1" applyBorder="1" applyAlignment="1">
      <alignment vertical="center" wrapText="1"/>
    </xf>
    <xf numFmtId="164" fontId="5" fillId="0" borderId="18" xfId="1" applyNumberFormat="1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16" fillId="4" borderId="4" xfId="0" applyFont="1" applyFill="1" applyBorder="1" applyAlignment="1">
      <alignment vertical="center"/>
    </xf>
    <xf numFmtId="0" fontId="5" fillId="0" borderId="4" xfId="0" applyFont="1" applyBorder="1" applyAlignment="1">
      <alignment vertical="center" wrapText="1"/>
    </xf>
    <xf numFmtId="166" fontId="5" fillId="0" borderId="4" xfId="0" applyNumberFormat="1" applyFont="1" applyBorder="1" applyAlignment="1">
      <alignment horizontal="center" vertical="center"/>
    </xf>
    <xf numFmtId="0" fontId="16" fillId="4" borderId="4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166" fontId="5" fillId="4" borderId="4" xfId="0" applyNumberFormat="1" applyFont="1" applyFill="1" applyBorder="1" applyAlignment="1">
      <alignment horizontal="center" vertical="center"/>
    </xf>
    <xf numFmtId="0" fontId="5" fillId="0" borderId="10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/>
    </xf>
    <xf numFmtId="166" fontId="5" fillId="0" borderId="10" xfId="0" applyNumberFormat="1" applyFont="1" applyBorder="1" applyAlignment="1">
      <alignment horizontal="center" vertical="center"/>
    </xf>
    <xf numFmtId="166" fontId="8" fillId="4" borderId="4" xfId="0" applyNumberFormat="1" applyFont="1" applyFill="1" applyBorder="1" applyAlignment="1">
      <alignment vertical="center" wrapText="1"/>
    </xf>
    <xf numFmtId="0" fontId="9" fillId="5" borderId="0" xfId="0" applyFont="1" applyFill="1" applyAlignment="1">
      <alignment vertical="center"/>
    </xf>
    <xf numFmtId="0" fontId="9" fillId="3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8" fillId="2" borderId="12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left" vertical="center" wrapText="1"/>
    </xf>
    <xf numFmtId="0" fontId="8" fillId="4" borderId="4" xfId="0" applyFont="1" applyFill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0" fontId="16" fillId="0" borderId="8" xfId="0" applyFont="1" applyBorder="1" applyAlignment="1">
      <alignment horizontal="left" vertical="center" wrapText="1"/>
    </xf>
    <xf numFmtId="0" fontId="16" fillId="0" borderId="11" xfId="0" applyFont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8</xdr:col>
      <xdr:colOff>13970</xdr:colOff>
      <xdr:row>6</xdr:row>
      <xdr:rowOff>153035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D611ADF5-7DE5-2D95-E126-4B412DD8D7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80975"/>
          <a:ext cx="6119495" cy="10579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051633-65C9-4E4F-9F87-AB43D6034F95}">
  <dimension ref="A8:H39"/>
  <sheetViews>
    <sheetView topLeftCell="A29" workbookViewId="0">
      <selection activeCell="A20" sqref="A20:H25"/>
    </sheetView>
  </sheetViews>
  <sheetFormatPr baseColWidth="10" defaultColWidth="11" defaultRowHeight="14.25"/>
  <cols>
    <col min="2" max="2" width="8.25" customWidth="1"/>
    <col min="8" max="8" width="5.875" customWidth="1"/>
  </cols>
  <sheetData>
    <row r="8" spans="1:8" ht="28.5" customHeight="1"/>
    <row r="9" spans="1:8" ht="14.25" customHeight="1">
      <c r="A9" s="32" t="s">
        <v>0</v>
      </c>
      <c r="B9" s="32"/>
      <c r="C9" s="32"/>
      <c r="D9" s="32"/>
      <c r="E9" s="30" t="s">
        <v>5</v>
      </c>
      <c r="F9" s="30"/>
      <c r="G9" s="30"/>
      <c r="H9" s="30"/>
    </row>
    <row r="10" spans="1:8" ht="14.25" customHeight="1">
      <c r="A10" s="32" t="s">
        <v>193</v>
      </c>
      <c r="B10" s="32"/>
      <c r="C10" s="32"/>
      <c r="D10" s="32"/>
      <c r="E10" s="30"/>
      <c r="F10" s="30"/>
      <c r="G10" s="30"/>
      <c r="H10" s="30"/>
    </row>
    <row r="11" spans="1:8" ht="14.25" customHeight="1">
      <c r="A11" s="32" t="s">
        <v>2</v>
      </c>
      <c r="B11" s="32"/>
      <c r="C11" s="32"/>
      <c r="D11" s="32"/>
      <c r="E11" s="30"/>
      <c r="F11" s="30"/>
      <c r="G11" s="30"/>
      <c r="H11" s="30"/>
    </row>
    <row r="12" spans="1:8" ht="14.25" customHeight="1">
      <c r="A12" s="33" t="s">
        <v>202</v>
      </c>
      <c r="B12" s="33"/>
      <c r="C12" s="33"/>
      <c r="D12" s="33"/>
      <c r="E12" s="30"/>
      <c r="F12" s="30"/>
      <c r="G12" s="30"/>
      <c r="H12" s="30"/>
    </row>
    <row r="20" spans="1:8">
      <c r="A20" s="35" t="s">
        <v>203</v>
      </c>
      <c r="B20" s="35"/>
      <c r="C20" s="35"/>
      <c r="D20" s="35"/>
      <c r="E20" s="35"/>
      <c r="F20" s="35"/>
      <c r="G20" s="35"/>
      <c r="H20" s="35"/>
    </row>
    <row r="21" spans="1:8">
      <c r="A21" s="35"/>
      <c r="B21" s="35"/>
      <c r="C21" s="35"/>
      <c r="D21" s="35"/>
      <c r="E21" s="35"/>
      <c r="F21" s="35"/>
      <c r="G21" s="35"/>
      <c r="H21" s="35"/>
    </row>
    <row r="22" spans="1:8">
      <c r="A22" s="35"/>
      <c r="B22" s="35"/>
      <c r="C22" s="35"/>
      <c r="D22" s="35"/>
      <c r="E22" s="35"/>
      <c r="F22" s="35"/>
      <c r="G22" s="35"/>
      <c r="H22" s="35"/>
    </row>
    <row r="23" spans="1:8" ht="10.5" customHeight="1">
      <c r="A23" s="35"/>
      <c r="B23" s="35"/>
      <c r="C23" s="35"/>
      <c r="D23" s="35"/>
      <c r="E23" s="35"/>
      <c r="F23" s="35"/>
      <c r="G23" s="35"/>
      <c r="H23" s="35"/>
    </row>
    <row r="24" spans="1:8" hidden="1">
      <c r="A24" s="35"/>
      <c r="B24" s="35"/>
      <c r="C24" s="35"/>
      <c r="D24" s="35"/>
      <c r="E24" s="35"/>
      <c r="F24" s="35"/>
      <c r="G24" s="35"/>
      <c r="H24" s="35"/>
    </row>
    <row r="25" spans="1:8" ht="48.75" customHeight="1">
      <c r="A25" s="35"/>
      <c r="B25" s="35"/>
      <c r="C25" s="35"/>
      <c r="D25" s="35"/>
      <c r="E25" s="35"/>
      <c r="F25" s="35"/>
      <c r="G25" s="35"/>
      <c r="H25" s="35"/>
    </row>
    <row r="26" spans="1:8" ht="27" customHeight="1">
      <c r="A26" s="14"/>
      <c r="B26" s="14"/>
      <c r="C26" s="14"/>
      <c r="D26" s="14"/>
      <c r="E26" s="14"/>
      <c r="F26" s="14"/>
    </row>
    <row r="27" spans="1:8" ht="10.5" customHeight="1">
      <c r="A27" s="10"/>
    </row>
    <row r="28" spans="1:8" ht="36" customHeight="1"/>
    <row r="29" spans="1:8" ht="23.25" customHeight="1">
      <c r="A29" s="34" t="s">
        <v>3</v>
      </c>
      <c r="B29" s="34"/>
      <c r="C29" s="34"/>
      <c r="D29" s="34"/>
      <c r="E29" s="34"/>
      <c r="F29" s="34"/>
      <c r="G29" s="34"/>
      <c r="H29" s="34"/>
    </row>
    <row r="30" spans="1:8" ht="14.25" customHeight="1">
      <c r="A30" s="34"/>
      <c r="B30" s="34"/>
      <c r="C30" s="34"/>
      <c r="D30" s="34"/>
      <c r="E30" s="34"/>
      <c r="F30" s="34"/>
      <c r="G30" s="34"/>
      <c r="H30" s="34"/>
    </row>
    <row r="31" spans="1:8" ht="14.25" customHeight="1">
      <c r="A31" s="34"/>
      <c r="B31" s="34"/>
      <c r="C31" s="34"/>
      <c r="D31" s="34"/>
      <c r="E31" s="34"/>
      <c r="F31" s="34"/>
      <c r="G31" s="34"/>
      <c r="H31" s="34"/>
    </row>
    <row r="32" spans="1:8" ht="14.25" customHeight="1">
      <c r="A32" s="34"/>
      <c r="B32" s="34"/>
      <c r="C32" s="34"/>
      <c r="D32" s="34"/>
      <c r="E32" s="34"/>
      <c r="F32" s="34"/>
      <c r="G32" s="34"/>
      <c r="H32" s="34"/>
    </row>
    <row r="33" spans="1:8" ht="14.25" customHeight="1">
      <c r="A33" s="34"/>
      <c r="B33" s="34"/>
      <c r="C33" s="34"/>
      <c r="D33" s="34"/>
      <c r="E33" s="34"/>
      <c r="F33" s="34"/>
      <c r="G33" s="34"/>
      <c r="H33" s="34"/>
    </row>
    <row r="34" spans="1:8" ht="13.5" customHeight="1">
      <c r="A34" s="34"/>
      <c r="B34" s="34"/>
      <c r="C34" s="34"/>
      <c r="D34" s="34"/>
      <c r="E34" s="34"/>
      <c r="F34" s="34"/>
      <c r="G34" s="34"/>
      <c r="H34" s="34"/>
    </row>
    <row r="39" spans="1:8" ht="18">
      <c r="A39" s="31" t="s">
        <v>1</v>
      </c>
      <c r="B39" s="31"/>
      <c r="C39" s="31"/>
      <c r="D39" s="31"/>
      <c r="E39" s="30">
        <v>202614</v>
      </c>
      <c r="F39" s="30"/>
      <c r="G39" s="30"/>
      <c r="H39" s="30"/>
    </row>
  </sheetData>
  <mergeCells count="9">
    <mergeCell ref="E9:H12"/>
    <mergeCell ref="A39:D39"/>
    <mergeCell ref="A9:D9"/>
    <mergeCell ref="A10:D10"/>
    <mergeCell ref="A11:D11"/>
    <mergeCell ref="A12:D12"/>
    <mergeCell ref="A29:H34"/>
    <mergeCell ref="E39:H39"/>
    <mergeCell ref="A20:H25"/>
  </mergeCells>
  <printOptions horizontalCentered="1"/>
  <pageMargins left="0.35433070866141736" right="0.35433070866141736" top="0.47" bottom="0.56000000000000005" header="0.31496062992125984" footer="0.31496062992125984"/>
  <pageSetup paperSize="9" orientation="portrait" verticalDpi="90" r:id="rId1"/>
  <headerFooter differentFirst="1">
    <oddFooter>&amp;L&amp;"Arial,Normal"&amp;10&amp;F&amp;R&amp;"Arial,Normal"&amp;10&amp;P /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5AAE4-A369-4808-B923-8F0F40969717}">
  <dimension ref="A1:E19"/>
  <sheetViews>
    <sheetView zoomScaleNormal="100" workbookViewId="0">
      <selection activeCell="D10" sqref="D10"/>
    </sheetView>
  </sheetViews>
  <sheetFormatPr baseColWidth="10" defaultColWidth="11" defaultRowHeight="14.25"/>
  <cols>
    <col min="1" max="1" width="20.875" style="2" customWidth="1"/>
    <col min="2" max="2" width="16.125" style="2" customWidth="1"/>
    <col min="3" max="3" width="15.875" style="2" customWidth="1"/>
    <col min="4" max="4" width="20.375" style="2" customWidth="1"/>
    <col min="5" max="16384" width="11" style="2"/>
  </cols>
  <sheetData>
    <row r="1" spans="1:5" ht="29.25" customHeight="1">
      <c r="A1" s="36" t="s">
        <v>6</v>
      </c>
      <c r="B1" s="36"/>
      <c r="C1" s="36"/>
      <c r="D1" s="36"/>
      <c r="E1" s="29"/>
    </row>
    <row r="3" spans="1:5" ht="33.75" customHeight="1">
      <c r="A3" s="42" t="s">
        <v>199</v>
      </c>
      <c r="B3" s="42"/>
      <c r="C3" s="42"/>
      <c r="D3" s="42"/>
    </row>
    <row r="4" spans="1:5" ht="11.25" customHeight="1"/>
    <row r="5" spans="1:5" ht="15">
      <c r="A5" s="4" t="s">
        <v>7</v>
      </c>
    </row>
    <row r="6" spans="1:5" ht="8.25" customHeight="1"/>
    <row r="7" spans="1:5" ht="35.25" customHeight="1">
      <c r="A7" s="37" t="s">
        <v>8</v>
      </c>
      <c r="B7" s="37"/>
      <c r="C7" s="37"/>
      <c r="D7" s="37"/>
      <c r="E7" s="5"/>
    </row>
    <row r="8" spans="1:5" ht="8.25" customHeight="1" thickBot="1"/>
    <row r="9" spans="1:5" ht="26.25" customHeight="1" thickBot="1">
      <c r="C9" s="38" t="s">
        <v>11</v>
      </c>
      <c r="D9" s="39"/>
    </row>
    <row r="10" spans="1:5" s="1" customFormat="1" ht="42.75" customHeight="1">
      <c r="A10" s="11" t="s">
        <v>9</v>
      </c>
      <c r="B10" s="12" t="s">
        <v>10</v>
      </c>
      <c r="C10" s="12" t="s">
        <v>12</v>
      </c>
      <c r="D10" s="15" t="s">
        <v>13</v>
      </c>
    </row>
    <row r="11" spans="1:5" s="1" customFormat="1" ht="44.25" customHeight="1">
      <c r="A11" s="6" t="s">
        <v>14</v>
      </c>
      <c r="B11" s="7"/>
      <c r="C11" s="8"/>
      <c r="D11" s="9">
        <f>C11*1.2</f>
        <v>0</v>
      </c>
    </row>
    <row r="12" spans="1:5" s="1" customFormat="1" ht="44.25" customHeight="1">
      <c r="A12" s="6" t="s">
        <v>194</v>
      </c>
      <c r="B12" s="7"/>
      <c r="C12" s="8"/>
      <c r="D12" s="9">
        <f t="shared" ref="D12:D17" si="0">C12*1.2</f>
        <v>0</v>
      </c>
    </row>
    <row r="13" spans="1:5" s="1" customFormat="1" ht="44.25" customHeight="1">
      <c r="A13" s="6" t="s">
        <v>195</v>
      </c>
      <c r="B13" s="7"/>
      <c r="C13" s="8"/>
      <c r="D13" s="9">
        <f t="shared" si="0"/>
        <v>0</v>
      </c>
    </row>
    <row r="14" spans="1:5" s="1" customFormat="1" ht="44.25" customHeight="1">
      <c r="A14" s="6" t="s">
        <v>15</v>
      </c>
      <c r="B14" s="7"/>
      <c r="C14" s="8"/>
      <c r="D14" s="9">
        <f t="shared" si="0"/>
        <v>0</v>
      </c>
    </row>
    <row r="15" spans="1:5" s="1" customFormat="1" ht="44.25" customHeight="1">
      <c r="A15" s="6" t="s">
        <v>196</v>
      </c>
      <c r="B15" s="7"/>
      <c r="C15" s="8"/>
      <c r="D15" s="9">
        <f t="shared" si="0"/>
        <v>0</v>
      </c>
    </row>
    <row r="16" spans="1:5" s="1" customFormat="1" ht="44.25" customHeight="1">
      <c r="A16" s="6" t="s">
        <v>16</v>
      </c>
      <c r="B16" s="7"/>
      <c r="C16" s="8"/>
      <c r="D16" s="9">
        <f t="shared" si="0"/>
        <v>0</v>
      </c>
    </row>
    <row r="17" spans="1:4" s="1" customFormat="1" ht="44.25" customHeight="1">
      <c r="A17" s="6" t="s">
        <v>17</v>
      </c>
      <c r="B17" s="7"/>
      <c r="C17" s="8"/>
      <c r="D17" s="9">
        <f t="shared" si="0"/>
        <v>0</v>
      </c>
    </row>
    <row r="18" spans="1:4" s="1" customFormat="1" ht="45" customHeight="1" thickBot="1">
      <c r="A18" s="40" t="s">
        <v>18</v>
      </c>
      <c r="B18" s="41"/>
      <c r="C18" s="16">
        <f>C17+C16+C15+C14+C13+C12+C11</f>
        <v>0</v>
      </c>
      <c r="D18" s="17">
        <f>D17+D16+D15+D14+D13+D12+D11</f>
        <v>0</v>
      </c>
    </row>
    <row r="19" spans="1:4" s="1" customFormat="1" ht="23.25" customHeight="1"/>
  </sheetData>
  <mergeCells count="5">
    <mergeCell ref="A1:D1"/>
    <mergeCell ref="A7:D7"/>
    <mergeCell ref="C9:D9"/>
    <mergeCell ref="A18:B18"/>
    <mergeCell ref="A3:D3"/>
  </mergeCells>
  <printOptions horizontalCentered="1"/>
  <pageMargins left="0.35433070866141736" right="0.35433070866141736" top="0.47244094488188981" bottom="0.56000000000000005" header="0.31496062992125984" footer="0.31496062992125984"/>
  <pageSetup paperSize="9" orientation="portrait" verticalDpi="0" r:id="rId1"/>
  <headerFooter differentFirst="1">
    <oddFooter>&amp;R&amp;"Arial,Normal"&amp;10&amp;P /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F60FB-98A5-43F4-AA5C-FB9797836E82}">
  <sheetPr>
    <pageSetUpPr fitToPage="1"/>
  </sheetPr>
  <dimension ref="A1:E175"/>
  <sheetViews>
    <sheetView tabSelected="1" topLeftCell="A3" workbookViewId="0">
      <selection activeCell="H6" sqref="H6"/>
    </sheetView>
  </sheetViews>
  <sheetFormatPr baseColWidth="10" defaultRowHeight="14.25"/>
  <cols>
    <col min="1" max="1" width="11" style="2"/>
    <col min="2" max="2" width="24.5" style="2" customWidth="1"/>
    <col min="3" max="3" width="19.875" style="2" customWidth="1"/>
    <col min="4" max="4" width="15.5" style="2" customWidth="1"/>
    <col min="5" max="5" width="16.5" style="2" customWidth="1"/>
    <col min="6" max="16384" width="11" style="2"/>
  </cols>
  <sheetData>
    <row r="1" spans="1:5" ht="16.5" customHeight="1">
      <c r="A1" s="3" t="s">
        <v>19</v>
      </c>
      <c r="B1" s="1"/>
      <c r="C1" s="1"/>
      <c r="D1" s="1"/>
      <c r="E1" s="1"/>
    </row>
    <row r="2" spans="1:5" ht="15" customHeight="1">
      <c r="A2" s="1"/>
      <c r="B2" s="1"/>
      <c r="C2" s="1"/>
      <c r="D2" s="1"/>
      <c r="E2" s="1"/>
    </row>
    <row r="3" spans="1:5" ht="14.25" customHeight="1">
      <c r="A3" s="37" t="s">
        <v>20</v>
      </c>
      <c r="B3" s="37"/>
      <c r="C3" s="37"/>
      <c r="D3" s="37"/>
      <c r="E3" s="37"/>
    </row>
    <row r="4" spans="1:5">
      <c r="A4" s="1"/>
      <c r="B4" s="1"/>
      <c r="C4" s="1"/>
      <c r="D4" s="1"/>
      <c r="E4" s="1"/>
    </row>
    <row r="5" spans="1:5">
      <c r="A5" s="2" t="s">
        <v>197</v>
      </c>
      <c r="B5" s="1"/>
      <c r="C5" s="1"/>
      <c r="D5" s="1"/>
      <c r="E5" s="1"/>
    </row>
    <row r="6" spans="1:5">
      <c r="A6" s="37"/>
      <c r="B6" s="37"/>
      <c r="C6" s="37"/>
      <c r="D6" s="37"/>
      <c r="E6" s="37"/>
    </row>
    <row r="7" spans="1:5">
      <c r="A7" s="2" t="s">
        <v>21</v>
      </c>
      <c r="B7" s="1"/>
      <c r="C7" s="1"/>
      <c r="D7" s="1"/>
      <c r="E7" s="1"/>
    </row>
    <row r="8" spans="1:5">
      <c r="B8" s="1"/>
      <c r="C8" s="1"/>
      <c r="D8" s="1"/>
      <c r="E8" s="1"/>
    </row>
    <row r="9" spans="1:5" ht="25.5" customHeight="1">
      <c r="A9" s="43" t="s">
        <v>22</v>
      </c>
      <c r="B9" s="43"/>
      <c r="C9" s="43"/>
      <c r="D9" s="43"/>
      <c r="E9" s="43"/>
    </row>
    <row r="10" spans="1:5" ht="25.5" customHeight="1">
      <c r="A10" s="13"/>
      <c r="B10" s="13"/>
      <c r="C10" s="13"/>
      <c r="D10" s="13"/>
      <c r="E10" s="13"/>
    </row>
    <row r="11" spans="1:5" ht="15">
      <c r="A11" s="45" t="s">
        <v>192</v>
      </c>
      <c r="B11" s="46"/>
      <c r="C11" s="46"/>
      <c r="D11" s="46"/>
      <c r="E11" s="47"/>
    </row>
    <row r="12" spans="1:5" ht="17.25" customHeight="1">
      <c r="A12" s="51" t="s">
        <v>4</v>
      </c>
      <c r="B12" s="52"/>
      <c r="C12" s="18" t="s">
        <v>198</v>
      </c>
      <c r="D12" s="18" t="s">
        <v>23</v>
      </c>
      <c r="E12" s="18" t="s">
        <v>24</v>
      </c>
    </row>
    <row r="13" spans="1:5" ht="15">
      <c r="A13" s="50" t="s">
        <v>25</v>
      </c>
      <c r="B13" s="50"/>
      <c r="C13" s="19"/>
      <c r="D13" s="19"/>
      <c r="E13" s="19"/>
    </row>
    <row r="14" spans="1:5" ht="28.5">
      <c r="A14" s="18">
        <v>1</v>
      </c>
      <c r="B14" s="20" t="s">
        <v>26</v>
      </c>
      <c r="C14" s="18">
        <v>1</v>
      </c>
      <c r="D14" s="21"/>
      <c r="E14" s="21">
        <f t="shared" ref="E14:E33" si="0">D14*1.2</f>
        <v>0</v>
      </c>
    </row>
    <row r="15" spans="1:5" ht="28.5">
      <c r="A15" s="18">
        <v>2</v>
      </c>
      <c r="B15" s="20" t="s">
        <v>27</v>
      </c>
      <c r="C15" s="18">
        <v>1</v>
      </c>
      <c r="D15" s="21"/>
      <c r="E15" s="21">
        <f t="shared" si="0"/>
        <v>0</v>
      </c>
    </row>
    <row r="16" spans="1:5" ht="28.5">
      <c r="A16" s="18">
        <v>3</v>
      </c>
      <c r="B16" s="20" t="s">
        <v>28</v>
      </c>
      <c r="C16" s="18">
        <v>1</v>
      </c>
      <c r="D16" s="21"/>
      <c r="E16" s="21">
        <f t="shared" si="0"/>
        <v>0</v>
      </c>
    </row>
    <row r="17" spans="1:5" ht="28.5">
      <c r="A17" s="18">
        <v>4</v>
      </c>
      <c r="B17" s="20" t="s">
        <v>29</v>
      </c>
      <c r="C17" s="18">
        <v>1</v>
      </c>
      <c r="D17" s="21"/>
      <c r="E17" s="21">
        <f t="shared" si="0"/>
        <v>0</v>
      </c>
    </row>
    <row r="18" spans="1:5" ht="28.5">
      <c r="A18" s="18">
        <v>5</v>
      </c>
      <c r="B18" s="20" t="s">
        <v>30</v>
      </c>
      <c r="C18" s="18">
        <v>1</v>
      </c>
      <c r="D18" s="21"/>
      <c r="E18" s="21">
        <f t="shared" si="0"/>
        <v>0</v>
      </c>
    </row>
    <row r="19" spans="1:5" ht="28.5">
      <c r="A19" s="18">
        <v>6</v>
      </c>
      <c r="B19" s="20" t="s">
        <v>31</v>
      </c>
      <c r="C19" s="18">
        <v>1</v>
      </c>
      <c r="D19" s="21"/>
      <c r="E19" s="21">
        <f t="shared" si="0"/>
        <v>0</v>
      </c>
    </row>
    <row r="20" spans="1:5" ht="33.75" customHeight="1">
      <c r="A20" s="18">
        <v>7</v>
      </c>
      <c r="B20" s="20" t="s">
        <v>32</v>
      </c>
      <c r="C20" s="18">
        <v>1</v>
      </c>
      <c r="D20" s="21"/>
      <c r="E20" s="21">
        <f t="shared" si="0"/>
        <v>0</v>
      </c>
    </row>
    <row r="21" spans="1:5" ht="28.5">
      <c r="A21" s="18">
        <v>8</v>
      </c>
      <c r="B21" s="20" t="s">
        <v>33</v>
      </c>
      <c r="C21" s="18">
        <v>1</v>
      </c>
      <c r="D21" s="21"/>
      <c r="E21" s="21">
        <f t="shared" si="0"/>
        <v>0</v>
      </c>
    </row>
    <row r="22" spans="1:5" ht="28.5">
      <c r="A22" s="18">
        <v>9</v>
      </c>
      <c r="B22" s="20" t="s">
        <v>34</v>
      </c>
      <c r="C22" s="18">
        <v>1</v>
      </c>
      <c r="D22" s="21"/>
      <c r="E22" s="21">
        <f t="shared" si="0"/>
        <v>0</v>
      </c>
    </row>
    <row r="23" spans="1:5" ht="28.5">
      <c r="A23" s="18">
        <v>10</v>
      </c>
      <c r="B23" s="20" t="s">
        <v>35</v>
      </c>
      <c r="C23" s="18">
        <v>1</v>
      </c>
      <c r="D23" s="21"/>
      <c r="E23" s="21">
        <f t="shared" si="0"/>
        <v>0</v>
      </c>
    </row>
    <row r="24" spans="1:5" ht="28.5">
      <c r="A24" s="18">
        <v>11</v>
      </c>
      <c r="B24" s="20" t="s">
        <v>36</v>
      </c>
      <c r="C24" s="18">
        <v>1</v>
      </c>
      <c r="D24" s="21"/>
      <c r="E24" s="21">
        <f t="shared" si="0"/>
        <v>0</v>
      </c>
    </row>
    <row r="25" spans="1:5" ht="28.5">
      <c r="A25" s="18">
        <v>12</v>
      </c>
      <c r="B25" s="20" t="s">
        <v>37</v>
      </c>
      <c r="C25" s="18">
        <v>1</v>
      </c>
      <c r="D25" s="21"/>
      <c r="E25" s="21">
        <f t="shared" si="0"/>
        <v>0</v>
      </c>
    </row>
    <row r="26" spans="1:5">
      <c r="A26" s="18">
        <v>13</v>
      </c>
      <c r="B26" s="20" t="s">
        <v>38</v>
      </c>
      <c r="C26" s="18">
        <v>1</v>
      </c>
      <c r="D26" s="21"/>
      <c r="E26" s="21">
        <f t="shared" si="0"/>
        <v>0</v>
      </c>
    </row>
    <row r="27" spans="1:5" ht="28.5">
      <c r="A27" s="18">
        <v>14</v>
      </c>
      <c r="B27" s="20" t="s">
        <v>39</v>
      </c>
      <c r="C27" s="18">
        <v>1</v>
      </c>
      <c r="D27" s="21"/>
      <c r="E27" s="21">
        <f t="shared" si="0"/>
        <v>0</v>
      </c>
    </row>
    <row r="28" spans="1:5" ht="28.5">
      <c r="A28" s="18">
        <v>15</v>
      </c>
      <c r="B28" s="20" t="s">
        <v>40</v>
      </c>
      <c r="C28" s="18">
        <v>1</v>
      </c>
      <c r="D28" s="21"/>
      <c r="E28" s="21">
        <f t="shared" si="0"/>
        <v>0</v>
      </c>
    </row>
    <row r="29" spans="1:5" ht="28.5">
      <c r="A29" s="18">
        <v>16</v>
      </c>
      <c r="B29" s="20" t="s">
        <v>39</v>
      </c>
      <c r="C29" s="18">
        <v>1</v>
      </c>
      <c r="D29" s="21"/>
      <c r="E29" s="21">
        <f t="shared" si="0"/>
        <v>0</v>
      </c>
    </row>
    <row r="30" spans="1:5">
      <c r="A30" s="18">
        <v>17</v>
      </c>
      <c r="B30" s="20" t="s">
        <v>41</v>
      </c>
      <c r="C30" s="18">
        <v>1</v>
      </c>
      <c r="D30" s="21"/>
      <c r="E30" s="21">
        <f t="shared" si="0"/>
        <v>0</v>
      </c>
    </row>
    <row r="31" spans="1:5" ht="28.5">
      <c r="A31" s="18">
        <v>18</v>
      </c>
      <c r="B31" s="20" t="s">
        <v>42</v>
      </c>
      <c r="C31" s="18">
        <v>1</v>
      </c>
      <c r="D31" s="21"/>
      <c r="E31" s="21">
        <f t="shared" si="0"/>
        <v>0</v>
      </c>
    </row>
    <row r="32" spans="1:5" ht="28.5">
      <c r="A32" s="18">
        <v>19</v>
      </c>
      <c r="B32" s="20" t="s">
        <v>43</v>
      </c>
      <c r="C32" s="18">
        <v>1</v>
      </c>
      <c r="D32" s="21"/>
      <c r="E32" s="21">
        <f t="shared" si="0"/>
        <v>0</v>
      </c>
    </row>
    <row r="33" spans="1:5" ht="28.5">
      <c r="A33" s="18">
        <v>20</v>
      </c>
      <c r="B33" s="20" t="s">
        <v>44</v>
      </c>
      <c r="C33" s="18">
        <v>1</v>
      </c>
      <c r="D33" s="21"/>
      <c r="E33" s="21">
        <f t="shared" si="0"/>
        <v>0</v>
      </c>
    </row>
    <row r="34" spans="1:5" ht="15">
      <c r="A34" s="48" t="s">
        <v>45</v>
      </c>
      <c r="B34" s="49"/>
      <c r="C34" s="22"/>
      <c r="D34" s="22"/>
      <c r="E34" s="22"/>
    </row>
    <row r="35" spans="1:5" ht="28.5">
      <c r="A35" s="18">
        <v>21</v>
      </c>
      <c r="B35" s="20" t="s">
        <v>46</v>
      </c>
      <c r="C35" s="18">
        <v>1</v>
      </c>
      <c r="D35" s="21"/>
      <c r="E35" s="21">
        <f t="shared" ref="E35:E98" si="1">D35*1.2</f>
        <v>0</v>
      </c>
    </row>
    <row r="36" spans="1:5" ht="28.5">
      <c r="A36" s="18">
        <v>22</v>
      </c>
      <c r="B36" s="20" t="s">
        <v>47</v>
      </c>
      <c r="C36" s="18">
        <v>1</v>
      </c>
      <c r="D36" s="21"/>
      <c r="E36" s="21">
        <f t="shared" si="1"/>
        <v>0</v>
      </c>
    </row>
    <row r="37" spans="1:5" ht="28.5">
      <c r="A37" s="18">
        <v>23</v>
      </c>
      <c r="B37" s="20" t="s">
        <v>48</v>
      </c>
      <c r="C37" s="18">
        <v>1</v>
      </c>
      <c r="D37" s="21"/>
      <c r="E37" s="21">
        <f t="shared" si="1"/>
        <v>0</v>
      </c>
    </row>
    <row r="38" spans="1:5" ht="28.5">
      <c r="A38" s="18">
        <v>24</v>
      </c>
      <c r="B38" s="20" t="s">
        <v>49</v>
      </c>
      <c r="C38" s="18">
        <v>1</v>
      </c>
      <c r="D38" s="21"/>
      <c r="E38" s="21">
        <f t="shared" si="1"/>
        <v>0</v>
      </c>
    </row>
    <row r="39" spans="1:5" ht="28.5">
      <c r="A39" s="18">
        <v>25</v>
      </c>
      <c r="B39" s="20" t="s">
        <v>50</v>
      </c>
      <c r="C39" s="18">
        <v>1</v>
      </c>
      <c r="D39" s="21"/>
      <c r="E39" s="21">
        <f t="shared" si="1"/>
        <v>0</v>
      </c>
    </row>
    <row r="40" spans="1:5" ht="28.5">
      <c r="A40" s="18">
        <v>26</v>
      </c>
      <c r="B40" s="20" t="s">
        <v>51</v>
      </c>
      <c r="C40" s="18">
        <v>1</v>
      </c>
      <c r="D40" s="21"/>
      <c r="E40" s="21">
        <f t="shared" si="1"/>
        <v>0</v>
      </c>
    </row>
    <row r="41" spans="1:5">
      <c r="A41" s="18">
        <v>27</v>
      </c>
      <c r="B41" s="20" t="s">
        <v>52</v>
      </c>
      <c r="C41" s="18">
        <v>1</v>
      </c>
      <c r="D41" s="21"/>
      <c r="E41" s="21">
        <f t="shared" si="1"/>
        <v>0</v>
      </c>
    </row>
    <row r="42" spans="1:5">
      <c r="A42" s="18">
        <v>28</v>
      </c>
      <c r="B42" s="20" t="s">
        <v>53</v>
      </c>
      <c r="C42" s="18">
        <v>1</v>
      </c>
      <c r="D42" s="21"/>
      <c r="E42" s="21">
        <f t="shared" si="1"/>
        <v>0</v>
      </c>
    </row>
    <row r="43" spans="1:5">
      <c r="A43" s="18">
        <v>29</v>
      </c>
      <c r="B43" s="20" t="s">
        <v>54</v>
      </c>
      <c r="C43" s="18">
        <v>1</v>
      </c>
      <c r="D43" s="21"/>
      <c r="E43" s="21">
        <f t="shared" si="1"/>
        <v>0</v>
      </c>
    </row>
    <row r="44" spans="1:5" ht="28.5">
      <c r="A44" s="18">
        <v>30</v>
      </c>
      <c r="B44" s="20" t="s">
        <v>55</v>
      </c>
      <c r="C44" s="18">
        <v>1</v>
      </c>
      <c r="D44" s="21"/>
      <c r="E44" s="21">
        <f t="shared" si="1"/>
        <v>0</v>
      </c>
    </row>
    <row r="45" spans="1:5" ht="28.5">
      <c r="A45" s="18">
        <v>31</v>
      </c>
      <c r="B45" s="20" t="s">
        <v>56</v>
      </c>
      <c r="C45" s="18">
        <v>1</v>
      </c>
      <c r="D45" s="21"/>
      <c r="E45" s="21">
        <f t="shared" si="1"/>
        <v>0</v>
      </c>
    </row>
    <row r="46" spans="1:5" ht="28.5">
      <c r="A46" s="18">
        <v>32</v>
      </c>
      <c r="B46" s="20" t="s">
        <v>57</v>
      </c>
      <c r="C46" s="18">
        <v>1</v>
      </c>
      <c r="D46" s="21"/>
      <c r="E46" s="21">
        <f t="shared" si="1"/>
        <v>0</v>
      </c>
    </row>
    <row r="47" spans="1:5">
      <c r="A47" s="18">
        <v>33</v>
      </c>
      <c r="B47" s="20" t="s">
        <v>58</v>
      </c>
      <c r="C47" s="18">
        <v>1</v>
      </c>
      <c r="D47" s="21"/>
      <c r="E47" s="21">
        <f t="shared" si="1"/>
        <v>0</v>
      </c>
    </row>
    <row r="48" spans="1:5" ht="28.5">
      <c r="A48" s="18">
        <v>34</v>
      </c>
      <c r="B48" s="20" t="s">
        <v>59</v>
      </c>
      <c r="C48" s="18">
        <v>1</v>
      </c>
      <c r="D48" s="21"/>
      <c r="E48" s="21">
        <f t="shared" si="1"/>
        <v>0</v>
      </c>
    </row>
    <row r="49" spans="1:5" ht="28.5">
      <c r="A49" s="18">
        <v>35</v>
      </c>
      <c r="B49" s="20" t="s">
        <v>60</v>
      </c>
      <c r="C49" s="18">
        <v>1</v>
      </c>
      <c r="D49" s="21"/>
      <c r="E49" s="21">
        <f t="shared" si="1"/>
        <v>0</v>
      </c>
    </row>
    <row r="50" spans="1:5" ht="28.5">
      <c r="A50" s="18">
        <v>36</v>
      </c>
      <c r="B50" s="20" t="s">
        <v>61</v>
      </c>
      <c r="C50" s="18">
        <v>1</v>
      </c>
      <c r="D50" s="21"/>
      <c r="E50" s="21">
        <f t="shared" si="1"/>
        <v>0</v>
      </c>
    </row>
    <row r="51" spans="1:5">
      <c r="A51" s="18">
        <v>37</v>
      </c>
      <c r="B51" s="20" t="s">
        <v>62</v>
      </c>
      <c r="C51" s="18">
        <v>1</v>
      </c>
      <c r="D51" s="21"/>
      <c r="E51" s="21">
        <f t="shared" si="1"/>
        <v>0</v>
      </c>
    </row>
    <row r="52" spans="1:5" ht="28.5">
      <c r="A52" s="18">
        <v>38</v>
      </c>
      <c r="B52" s="20" t="s">
        <v>63</v>
      </c>
      <c r="C52" s="18">
        <v>1</v>
      </c>
      <c r="D52" s="21"/>
      <c r="E52" s="21">
        <f t="shared" si="1"/>
        <v>0</v>
      </c>
    </row>
    <row r="53" spans="1:5" ht="28.5">
      <c r="A53" s="18">
        <v>39</v>
      </c>
      <c r="B53" s="20" t="s">
        <v>64</v>
      </c>
      <c r="C53" s="18">
        <v>1</v>
      </c>
      <c r="D53" s="21"/>
      <c r="E53" s="21">
        <f t="shared" si="1"/>
        <v>0</v>
      </c>
    </row>
    <row r="54" spans="1:5" ht="28.5">
      <c r="A54" s="18">
        <v>40</v>
      </c>
      <c r="B54" s="20" t="s">
        <v>65</v>
      </c>
      <c r="C54" s="18">
        <v>1</v>
      </c>
      <c r="D54" s="21"/>
      <c r="E54" s="21">
        <f t="shared" si="1"/>
        <v>0</v>
      </c>
    </row>
    <row r="55" spans="1:5">
      <c r="A55" s="18">
        <v>41</v>
      </c>
      <c r="B55" s="20" t="s">
        <v>66</v>
      </c>
      <c r="C55" s="18">
        <v>1</v>
      </c>
      <c r="D55" s="21"/>
      <c r="E55" s="21">
        <f t="shared" si="1"/>
        <v>0</v>
      </c>
    </row>
    <row r="56" spans="1:5" ht="28.5">
      <c r="A56" s="18">
        <v>42</v>
      </c>
      <c r="B56" s="20" t="s">
        <v>67</v>
      </c>
      <c r="C56" s="18">
        <v>1</v>
      </c>
      <c r="D56" s="21"/>
      <c r="E56" s="21">
        <f t="shared" si="1"/>
        <v>0</v>
      </c>
    </row>
    <row r="57" spans="1:5" ht="28.5">
      <c r="A57" s="18">
        <v>43</v>
      </c>
      <c r="B57" s="20" t="s">
        <v>68</v>
      </c>
      <c r="C57" s="18">
        <v>1</v>
      </c>
      <c r="D57" s="21"/>
      <c r="E57" s="21">
        <f t="shared" si="1"/>
        <v>0</v>
      </c>
    </row>
    <row r="58" spans="1:5" ht="28.5">
      <c r="A58" s="18">
        <v>44</v>
      </c>
      <c r="B58" s="20" t="s">
        <v>69</v>
      </c>
      <c r="C58" s="18">
        <v>1</v>
      </c>
      <c r="D58" s="21"/>
      <c r="E58" s="21">
        <f t="shared" si="1"/>
        <v>0</v>
      </c>
    </row>
    <row r="59" spans="1:5">
      <c r="A59" s="18">
        <v>45</v>
      </c>
      <c r="B59" s="20" t="s">
        <v>70</v>
      </c>
      <c r="C59" s="18">
        <v>1</v>
      </c>
      <c r="D59" s="21"/>
      <c r="E59" s="21">
        <f t="shared" si="1"/>
        <v>0</v>
      </c>
    </row>
    <row r="60" spans="1:5">
      <c r="A60" s="18">
        <v>46</v>
      </c>
      <c r="B60" s="20" t="s">
        <v>71</v>
      </c>
      <c r="C60" s="18">
        <v>1</v>
      </c>
      <c r="D60" s="21"/>
      <c r="E60" s="21">
        <f t="shared" si="1"/>
        <v>0</v>
      </c>
    </row>
    <row r="61" spans="1:5">
      <c r="A61" s="18">
        <v>47</v>
      </c>
      <c r="B61" s="20" t="s">
        <v>72</v>
      </c>
      <c r="C61" s="18">
        <v>1</v>
      </c>
      <c r="D61" s="21"/>
      <c r="E61" s="21">
        <f t="shared" si="1"/>
        <v>0</v>
      </c>
    </row>
    <row r="62" spans="1:5">
      <c r="A62" s="18">
        <v>48</v>
      </c>
      <c r="B62" s="20" t="s">
        <v>73</v>
      </c>
      <c r="C62" s="18">
        <v>1</v>
      </c>
      <c r="D62" s="21"/>
      <c r="E62" s="21">
        <f t="shared" si="1"/>
        <v>0</v>
      </c>
    </row>
    <row r="63" spans="1:5">
      <c r="A63" s="18">
        <v>49</v>
      </c>
      <c r="B63" s="20" t="s">
        <v>74</v>
      </c>
      <c r="C63" s="18">
        <v>1</v>
      </c>
      <c r="D63" s="21"/>
      <c r="E63" s="21">
        <f t="shared" si="1"/>
        <v>0</v>
      </c>
    </row>
    <row r="64" spans="1:5" ht="28.5">
      <c r="A64" s="18">
        <v>50</v>
      </c>
      <c r="B64" s="20" t="s">
        <v>75</v>
      </c>
      <c r="C64" s="18">
        <v>1</v>
      </c>
      <c r="D64" s="21"/>
      <c r="E64" s="21">
        <f t="shared" si="1"/>
        <v>0</v>
      </c>
    </row>
    <row r="65" spans="1:5" ht="28.5">
      <c r="A65" s="18">
        <v>51</v>
      </c>
      <c r="B65" s="20" t="s">
        <v>76</v>
      </c>
      <c r="C65" s="18">
        <v>1</v>
      </c>
      <c r="D65" s="21"/>
      <c r="E65" s="21">
        <f t="shared" si="1"/>
        <v>0</v>
      </c>
    </row>
    <row r="66" spans="1:5" ht="28.5">
      <c r="A66" s="18">
        <v>52</v>
      </c>
      <c r="B66" s="20" t="s">
        <v>77</v>
      </c>
      <c r="C66" s="18">
        <v>1</v>
      </c>
      <c r="D66" s="21"/>
      <c r="E66" s="21">
        <f t="shared" si="1"/>
        <v>0</v>
      </c>
    </row>
    <row r="67" spans="1:5">
      <c r="A67" s="18">
        <v>53</v>
      </c>
      <c r="B67" s="20" t="s">
        <v>78</v>
      </c>
      <c r="C67" s="18">
        <v>1</v>
      </c>
      <c r="D67" s="21"/>
      <c r="E67" s="21">
        <f t="shared" si="1"/>
        <v>0</v>
      </c>
    </row>
    <row r="68" spans="1:5">
      <c r="A68" s="18">
        <v>54</v>
      </c>
      <c r="B68" s="20" t="s">
        <v>79</v>
      </c>
      <c r="C68" s="18">
        <v>1</v>
      </c>
      <c r="D68" s="21"/>
      <c r="E68" s="21">
        <f t="shared" si="1"/>
        <v>0</v>
      </c>
    </row>
    <row r="69" spans="1:5">
      <c r="A69" s="18">
        <v>55</v>
      </c>
      <c r="B69" s="20" t="s">
        <v>80</v>
      </c>
      <c r="C69" s="18">
        <v>1</v>
      </c>
      <c r="D69" s="21"/>
      <c r="E69" s="21">
        <f t="shared" si="1"/>
        <v>0</v>
      </c>
    </row>
    <row r="70" spans="1:5">
      <c r="A70" s="18">
        <v>56</v>
      </c>
      <c r="B70" s="20" t="s">
        <v>81</v>
      </c>
      <c r="C70" s="18">
        <v>1</v>
      </c>
      <c r="D70" s="21"/>
      <c r="E70" s="21">
        <f t="shared" si="1"/>
        <v>0</v>
      </c>
    </row>
    <row r="71" spans="1:5">
      <c r="A71" s="18">
        <v>57</v>
      </c>
      <c r="B71" s="20" t="s">
        <v>82</v>
      </c>
      <c r="C71" s="18">
        <v>1</v>
      </c>
      <c r="D71" s="21"/>
      <c r="E71" s="21">
        <f t="shared" si="1"/>
        <v>0</v>
      </c>
    </row>
    <row r="72" spans="1:5" ht="28.5">
      <c r="A72" s="18">
        <v>58</v>
      </c>
      <c r="B72" s="20" t="s">
        <v>83</v>
      </c>
      <c r="C72" s="18">
        <v>1</v>
      </c>
      <c r="D72" s="21"/>
      <c r="E72" s="21">
        <f t="shared" si="1"/>
        <v>0</v>
      </c>
    </row>
    <row r="73" spans="1:5" ht="28.5">
      <c r="A73" s="18">
        <v>59</v>
      </c>
      <c r="B73" s="20" t="s">
        <v>84</v>
      </c>
      <c r="C73" s="18">
        <v>1</v>
      </c>
      <c r="D73" s="21"/>
      <c r="E73" s="21">
        <f t="shared" si="1"/>
        <v>0</v>
      </c>
    </row>
    <row r="74" spans="1:5" ht="28.5">
      <c r="A74" s="18">
        <v>60</v>
      </c>
      <c r="B74" s="20" t="s">
        <v>85</v>
      </c>
      <c r="C74" s="18">
        <v>1</v>
      </c>
      <c r="D74" s="21"/>
      <c r="E74" s="21">
        <f t="shared" si="1"/>
        <v>0</v>
      </c>
    </row>
    <row r="75" spans="1:5">
      <c r="A75" s="18">
        <v>61</v>
      </c>
      <c r="B75" s="20" t="s">
        <v>86</v>
      </c>
      <c r="C75" s="18">
        <v>1</v>
      </c>
      <c r="D75" s="21"/>
      <c r="E75" s="21">
        <f t="shared" si="1"/>
        <v>0</v>
      </c>
    </row>
    <row r="76" spans="1:5">
      <c r="A76" s="18">
        <v>62</v>
      </c>
      <c r="B76" s="20" t="s">
        <v>87</v>
      </c>
      <c r="C76" s="18">
        <v>1</v>
      </c>
      <c r="D76" s="21"/>
      <c r="E76" s="21">
        <f t="shared" si="1"/>
        <v>0</v>
      </c>
    </row>
    <row r="77" spans="1:5">
      <c r="A77" s="18">
        <v>63</v>
      </c>
      <c r="B77" s="20" t="s">
        <v>88</v>
      </c>
      <c r="C77" s="18">
        <v>1</v>
      </c>
      <c r="D77" s="21"/>
      <c r="E77" s="21">
        <f t="shared" si="1"/>
        <v>0</v>
      </c>
    </row>
    <row r="78" spans="1:5">
      <c r="A78" s="18">
        <v>64</v>
      </c>
      <c r="B78" s="20" t="s">
        <v>89</v>
      </c>
      <c r="C78" s="18">
        <v>1</v>
      </c>
      <c r="D78" s="21"/>
      <c r="E78" s="21">
        <f t="shared" si="1"/>
        <v>0</v>
      </c>
    </row>
    <row r="79" spans="1:5">
      <c r="A79" s="18">
        <v>65</v>
      </c>
      <c r="B79" s="20" t="s">
        <v>90</v>
      </c>
      <c r="C79" s="18">
        <v>1</v>
      </c>
      <c r="D79" s="21"/>
      <c r="E79" s="21">
        <f t="shared" si="1"/>
        <v>0</v>
      </c>
    </row>
    <row r="80" spans="1:5">
      <c r="A80" s="18">
        <v>66</v>
      </c>
      <c r="B80" s="20" t="s">
        <v>91</v>
      </c>
      <c r="C80" s="18">
        <v>1</v>
      </c>
      <c r="D80" s="21"/>
      <c r="E80" s="21">
        <f t="shared" si="1"/>
        <v>0</v>
      </c>
    </row>
    <row r="81" spans="1:5">
      <c r="A81" s="18">
        <v>67</v>
      </c>
      <c r="B81" s="20" t="s">
        <v>92</v>
      </c>
      <c r="C81" s="18">
        <v>1</v>
      </c>
      <c r="D81" s="21"/>
      <c r="E81" s="21">
        <f t="shared" si="1"/>
        <v>0</v>
      </c>
    </row>
    <row r="82" spans="1:5">
      <c r="A82" s="18">
        <v>68</v>
      </c>
      <c r="B82" s="20" t="s">
        <v>93</v>
      </c>
      <c r="C82" s="18">
        <v>1</v>
      </c>
      <c r="D82" s="21"/>
      <c r="E82" s="21">
        <f t="shared" si="1"/>
        <v>0</v>
      </c>
    </row>
    <row r="83" spans="1:5">
      <c r="A83" s="18">
        <v>69</v>
      </c>
      <c r="B83" s="20" t="s">
        <v>94</v>
      </c>
      <c r="C83" s="18">
        <v>1</v>
      </c>
      <c r="D83" s="21"/>
      <c r="E83" s="21">
        <f t="shared" si="1"/>
        <v>0</v>
      </c>
    </row>
    <row r="84" spans="1:5" ht="28.5">
      <c r="A84" s="18">
        <v>70</v>
      </c>
      <c r="B84" s="20" t="s">
        <v>95</v>
      </c>
      <c r="C84" s="18">
        <v>1</v>
      </c>
      <c r="D84" s="21"/>
      <c r="E84" s="21">
        <f t="shared" si="1"/>
        <v>0</v>
      </c>
    </row>
    <row r="85" spans="1:5" ht="28.5">
      <c r="A85" s="18">
        <v>71</v>
      </c>
      <c r="B85" s="20" t="s">
        <v>96</v>
      </c>
      <c r="C85" s="18">
        <v>1</v>
      </c>
      <c r="D85" s="21"/>
      <c r="E85" s="21">
        <f t="shared" si="1"/>
        <v>0</v>
      </c>
    </row>
    <row r="86" spans="1:5">
      <c r="A86" s="18">
        <v>72</v>
      </c>
      <c r="B86" s="20" t="s">
        <v>97</v>
      </c>
      <c r="C86" s="18">
        <v>1</v>
      </c>
      <c r="D86" s="21"/>
      <c r="E86" s="21">
        <f t="shared" si="1"/>
        <v>0</v>
      </c>
    </row>
    <row r="87" spans="1:5">
      <c r="A87" s="18">
        <v>73</v>
      </c>
      <c r="B87" s="20" t="s">
        <v>98</v>
      </c>
      <c r="C87" s="18">
        <v>1</v>
      </c>
      <c r="D87" s="21"/>
      <c r="E87" s="21">
        <f t="shared" si="1"/>
        <v>0</v>
      </c>
    </row>
    <row r="88" spans="1:5">
      <c r="A88" s="18">
        <v>74</v>
      </c>
      <c r="B88" s="20" t="s">
        <v>99</v>
      </c>
      <c r="C88" s="18">
        <v>1</v>
      </c>
      <c r="D88" s="21"/>
      <c r="E88" s="21">
        <f t="shared" si="1"/>
        <v>0</v>
      </c>
    </row>
    <row r="89" spans="1:5">
      <c r="A89" s="18">
        <v>75</v>
      </c>
      <c r="B89" s="20" t="s">
        <v>100</v>
      </c>
      <c r="C89" s="18">
        <v>1</v>
      </c>
      <c r="D89" s="21"/>
      <c r="E89" s="21">
        <f t="shared" si="1"/>
        <v>0</v>
      </c>
    </row>
    <row r="90" spans="1:5">
      <c r="A90" s="18">
        <v>76</v>
      </c>
      <c r="B90" s="20" t="s">
        <v>101</v>
      </c>
      <c r="C90" s="18">
        <v>1</v>
      </c>
      <c r="D90" s="21"/>
      <c r="E90" s="21">
        <f t="shared" si="1"/>
        <v>0</v>
      </c>
    </row>
    <row r="91" spans="1:5">
      <c r="A91" s="18">
        <v>77</v>
      </c>
      <c r="B91" s="20" t="s">
        <v>102</v>
      </c>
      <c r="C91" s="18">
        <v>1</v>
      </c>
      <c r="D91" s="21"/>
      <c r="E91" s="21">
        <f t="shared" si="1"/>
        <v>0</v>
      </c>
    </row>
    <row r="92" spans="1:5">
      <c r="A92" s="18">
        <v>78</v>
      </c>
      <c r="B92" s="20" t="s">
        <v>103</v>
      </c>
      <c r="C92" s="18">
        <v>1</v>
      </c>
      <c r="D92" s="21"/>
      <c r="E92" s="21">
        <f t="shared" si="1"/>
        <v>0</v>
      </c>
    </row>
    <row r="93" spans="1:5">
      <c r="A93" s="18">
        <v>79</v>
      </c>
      <c r="B93" s="20" t="s">
        <v>104</v>
      </c>
      <c r="C93" s="18">
        <v>1</v>
      </c>
      <c r="D93" s="21"/>
      <c r="E93" s="21">
        <f t="shared" si="1"/>
        <v>0</v>
      </c>
    </row>
    <row r="94" spans="1:5">
      <c r="A94" s="18">
        <v>80</v>
      </c>
      <c r="B94" s="20" t="s">
        <v>105</v>
      </c>
      <c r="C94" s="18">
        <v>1</v>
      </c>
      <c r="D94" s="21"/>
      <c r="E94" s="21">
        <f t="shared" si="1"/>
        <v>0</v>
      </c>
    </row>
    <row r="95" spans="1:5">
      <c r="A95" s="18">
        <v>81</v>
      </c>
      <c r="B95" s="20" t="s">
        <v>106</v>
      </c>
      <c r="C95" s="18">
        <v>1</v>
      </c>
      <c r="D95" s="21"/>
      <c r="E95" s="21">
        <f t="shared" si="1"/>
        <v>0</v>
      </c>
    </row>
    <row r="96" spans="1:5">
      <c r="A96" s="18">
        <v>82</v>
      </c>
      <c r="B96" s="20" t="s">
        <v>107</v>
      </c>
      <c r="C96" s="18">
        <v>1</v>
      </c>
      <c r="D96" s="21"/>
      <c r="E96" s="21">
        <f t="shared" si="1"/>
        <v>0</v>
      </c>
    </row>
    <row r="97" spans="1:5">
      <c r="A97" s="18">
        <v>83</v>
      </c>
      <c r="B97" s="20" t="s">
        <v>108</v>
      </c>
      <c r="C97" s="18">
        <v>1</v>
      </c>
      <c r="D97" s="21"/>
      <c r="E97" s="21">
        <f t="shared" si="1"/>
        <v>0</v>
      </c>
    </row>
    <row r="98" spans="1:5">
      <c r="A98" s="18">
        <v>84</v>
      </c>
      <c r="B98" s="20" t="s">
        <v>109</v>
      </c>
      <c r="C98" s="18">
        <v>1</v>
      </c>
      <c r="D98" s="21"/>
      <c r="E98" s="21">
        <f t="shared" si="1"/>
        <v>0</v>
      </c>
    </row>
    <row r="99" spans="1:5">
      <c r="A99" s="18">
        <v>85</v>
      </c>
      <c r="B99" s="20" t="s">
        <v>110</v>
      </c>
      <c r="C99" s="18">
        <v>1</v>
      </c>
      <c r="D99" s="21"/>
      <c r="E99" s="21">
        <f t="shared" ref="E99:E108" si="2">D99*1.2</f>
        <v>0</v>
      </c>
    </row>
    <row r="100" spans="1:5">
      <c r="A100" s="18">
        <v>86</v>
      </c>
      <c r="B100" s="20" t="s">
        <v>111</v>
      </c>
      <c r="C100" s="18">
        <v>1</v>
      </c>
      <c r="D100" s="21"/>
      <c r="E100" s="21">
        <f t="shared" si="2"/>
        <v>0</v>
      </c>
    </row>
    <row r="101" spans="1:5">
      <c r="A101" s="18">
        <v>87</v>
      </c>
      <c r="B101" s="20" t="s">
        <v>112</v>
      </c>
      <c r="C101" s="18">
        <v>1</v>
      </c>
      <c r="D101" s="21"/>
      <c r="E101" s="21">
        <f t="shared" si="2"/>
        <v>0</v>
      </c>
    </row>
    <row r="102" spans="1:5">
      <c r="A102" s="18">
        <v>88</v>
      </c>
      <c r="B102" s="20" t="s">
        <v>113</v>
      </c>
      <c r="C102" s="18">
        <v>1</v>
      </c>
      <c r="D102" s="21"/>
      <c r="E102" s="21">
        <f t="shared" si="2"/>
        <v>0</v>
      </c>
    </row>
    <row r="103" spans="1:5">
      <c r="A103" s="18">
        <v>89</v>
      </c>
      <c r="B103" s="20" t="s">
        <v>114</v>
      </c>
      <c r="C103" s="18">
        <v>1</v>
      </c>
      <c r="D103" s="21"/>
      <c r="E103" s="21">
        <f t="shared" si="2"/>
        <v>0</v>
      </c>
    </row>
    <row r="104" spans="1:5" ht="57">
      <c r="A104" s="18">
        <v>90</v>
      </c>
      <c r="B104" s="20" t="s">
        <v>115</v>
      </c>
      <c r="C104" s="18">
        <v>1</v>
      </c>
      <c r="D104" s="21"/>
      <c r="E104" s="21">
        <f t="shared" si="2"/>
        <v>0</v>
      </c>
    </row>
    <row r="105" spans="1:5" ht="28.5">
      <c r="A105" s="18">
        <v>91</v>
      </c>
      <c r="B105" s="20" t="s">
        <v>116</v>
      </c>
      <c r="C105" s="18">
        <v>1</v>
      </c>
      <c r="D105" s="21"/>
      <c r="E105" s="21">
        <f t="shared" si="2"/>
        <v>0</v>
      </c>
    </row>
    <row r="106" spans="1:5">
      <c r="A106" s="18">
        <v>92</v>
      </c>
      <c r="B106" s="20" t="s">
        <v>117</v>
      </c>
      <c r="C106" s="18" t="s">
        <v>118</v>
      </c>
      <c r="D106" s="21"/>
      <c r="E106" s="21">
        <f t="shared" si="2"/>
        <v>0</v>
      </c>
    </row>
    <row r="107" spans="1:5">
      <c r="A107" s="18">
        <v>93</v>
      </c>
      <c r="B107" s="20" t="s">
        <v>119</v>
      </c>
      <c r="C107" s="18" t="s">
        <v>118</v>
      </c>
      <c r="D107" s="21"/>
      <c r="E107" s="21">
        <f t="shared" si="2"/>
        <v>0</v>
      </c>
    </row>
    <row r="108" spans="1:5" ht="28.5">
      <c r="A108" s="18">
        <v>94</v>
      </c>
      <c r="B108" s="20" t="s">
        <v>120</v>
      </c>
      <c r="C108" s="18">
        <v>1</v>
      </c>
      <c r="D108" s="21"/>
      <c r="E108" s="21">
        <f t="shared" si="2"/>
        <v>0</v>
      </c>
    </row>
    <row r="109" spans="1:5" ht="14.25" customHeight="1">
      <c r="A109" s="48" t="s">
        <v>121</v>
      </c>
      <c r="B109" s="49"/>
      <c r="C109" s="23"/>
      <c r="D109" s="24"/>
      <c r="E109" s="24"/>
    </row>
    <row r="110" spans="1:5" ht="38.25" customHeight="1">
      <c r="A110" s="53" t="s">
        <v>200</v>
      </c>
      <c r="B110" s="54"/>
      <c r="C110" s="54"/>
      <c r="D110" s="54"/>
      <c r="E110" s="55"/>
    </row>
    <row r="111" spans="1:5">
      <c r="A111" s="18">
        <v>95</v>
      </c>
      <c r="B111" s="20" t="s">
        <v>122</v>
      </c>
      <c r="C111" s="18">
        <v>1</v>
      </c>
      <c r="D111" s="21"/>
      <c r="E111" s="21">
        <f>D111*1.2</f>
        <v>0</v>
      </c>
    </row>
    <row r="112" spans="1:5">
      <c r="A112" s="18">
        <v>96</v>
      </c>
      <c r="B112" s="20" t="s">
        <v>123</v>
      </c>
      <c r="C112" s="18">
        <v>1</v>
      </c>
      <c r="D112" s="21"/>
      <c r="E112" s="21">
        <f>D112*1.2</f>
        <v>0</v>
      </c>
    </row>
    <row r="113" spans="1:5">
      <c r="A113" s="18">
        <v>97</v>
      </c>
      <c r="B113" s="20" t="s">
        <v>124</v>
      </c>
      <c r="C113" s="18">
        <v>1</v>
      </c>
      <c r="D113" s="21"/>
      <c r="E113" s="21">
        <f>D113*1.2</f>
        <v>0</v>
      </c>
    </row>
    <row r="114" spans="1:5" ht="42.75">
      <c r="A114" s="18">
        <v>98</v>
      </c>
      <c r="B114" s="20" t="s">
        <v>125</v>
      </c>
      <c r="C114" s="18">
        <v>1</v>
      </c>
      <c r="D114" s="21"/>
      <c r="E114" s="21">
        <f>D114*1.2</f>
        <v>0</v>
      </c>
    </row>
    <row r="115" spans="1:5" ht="14.25" customHeight="1">
      <c r="A115" s="48" t="s">
        <v>126</v>
      </c>
      <c r="B115" s="49"/>
      <c r="C115" s="23"/>
      <c r="D115" s="23"/>
      <c r="E115" s="23"/>
    </row>
    <row r="116" spans="1:5" ht="28.5">
      <c r="A116" s="18">
        <v>99</v>
      </c>
      <c r="B116" s="20" t="s">
        <v>127</v>
      </c>
      <c r="C116" s="18" t="s">
        <v>128</v>
      </c>
      <c r="D116" s="21"/>
      <c r="E116" s="21">
        <f t="shared" ref="E116:E174" si="3">D116*1.2</f>
        <v>0</v>
      </c>
    </row>
    <row r="117" spans="1:5" ht="28.5">
      <c r="A117" s="18">
        <v>100</v>
      </c>
      <c r="B117" s="20" t="s">
        <v>129</v>
      </c>
      <c r="C117" s="18" t="s">
        <v>128</v>
      </c>
      <c r="D117" s="21"/>
      <c r="E117" s="21">
        <f t="shared" si="3"/>
        <v>0</v>
      </c>
    </row>
    <row r="118" spans="1:5" ht="28.5">
      <c r="A118" s="18">
        <v>101</v>
      </c>
      <c r="B118" s="20" t="s">
        <v>130</v>
      </c>
      <c r="C118" s="18" t="s">
        <v>128</v>
      </c>
      <c r="D118" s="21"/>
      <c r="E118" s="21">
        <f t="shared" si="3"/>
        <v>0</v>
      </c>
    </row>
    <row r="119" spans="1:5" ht="71.25">
      <c r="A119" s="18">
        <v>102</v>
      </c>
      <c r="B119" s="20" t="s">
        <v>131</v>
      </c>
      <c r="C119" s="18" t="s">
        <v>128</v>
      </c>
      <c r="D119" s="21"/>
      <c r="E119" s="21">
        <f t="shared" si="3"/>
        <v>0</v>
      </c>
    </row>
    <row r="120" spans="1:5" ht="71.25">
      <c r="A120" s="18">
        <v>103</v>
      </c>
      <c r="B120" s="20" t="s">
        <v>132</v>
      </c>
      <c r="C120" s="18" t="s">
        <v>128</v>
      </c>
      <c r="D120" s="21"/>
      <c r="E120" s="21">
        <f t="shared" si="3"/>
        <v>0</v>
      </c>
    </row>
    <row r="121" spans="1:5" ht="57">
      <c r="A121" s="18">
        <v>104</v>
      </c>
      <c r="B121" s="20" t="s">
        <v>133</v>
      </c>
      <c r="C121" s="18" t="s">
        <v>134</v>
      </c>
      <c r="D121" s="21"/>
      <c r="E121" s="21">
        <f t="shared" si="3"/>
        <v>0</v>
      </c>
    </row>
    <row r="122" spans="1:5" ht="57">
      <c r="A122" s="18">
        <v>105</v>
      </c>
      <c r="B122" s="20" t="s">
        <v>135</v>
      </c>
      <c r="C122" s="18">
        <v>1</v>
      </c>
      <c r="D122" s="21"/>
      <c r="E122" s="21">
        <f t="shared" si="3"/>
        <v>0</v>
      </c>
    </row>
    <row r="123" spans="1:5" ht="57">
      <c r="A123" s="18">
        <v>106</v>
      </c>
      <c r="B123" s="20" t="s">
        <v>136</v>
      </c>
      <c r="C123" s="18">
        <v>1</v>
      </c>
      <c r="D123" s="21"/>
      <c r="E123" s="21">
        <f t="shared" si="3"/>
        <v>0</v>
      </c>
    </row>
    <row r="124" spans="1:5" ht="57">
      <c r="A124" s="18">
        <v>107</v>
      </c>
      <c r="B124" s="20" t="s">
        <v>137</v>
      </c>
      <c r="C124" s="18">
        <v>1</v>
      </c>
      <c r="D124" s="21"/>
      <c r="E124" s="21">
        <f t="shared" si="3"/>
        <v>0</v>
      </c>
    </row>
    <row r="125" spans="1:5" ht="57">
      <c r="A125" s="18">
        <v>108</v>
      </c>
      <c r="B125" s="20" t="s">
        <v>138</v>
      </c>
      <c r="C125" s="18">
        <v>1</v>
      </c>
      <c r="D125" s="21"/>
      <c r="E125" s="21">
        <f t="shared" si="3"/>
        <v>0</v>
      </c>
    </row>
    <row r="126" spans="1:5" ht="57">
      <c r="A126" s="18">
        <v>109</v>
      </c>
      <c r="B126" s="20" t="s">
        <v>139</v>
      </c>
      <c r="C126" s="18">
        <v>1</v>
      </c>
      <c r="D126" s="21"/>
      <c r="E126" s="21">
        <f t="shared" si="3"/>
        <v>0</v>
      </c>
    </row>
    <row r="127" spans="1:5" ht="57">
      <c r="A127" s="18">
        <v>110</v>
      </c>
      <c r="B127" s="20" t="s">
        <v>140</v>
      </c>
      <c r="C127" s="18">
        <v>1</v>
      </c>
      <c r="D127" s="21"/>
      <c r="E127" s="21">
        <f t="shared" si="3"/>
        <v>0</v>
      </c>
    </row>
    <row r="128" spans="1:5" ht="28.5">
      <c r="A128" s="18">
        <v>111</v>
      </c>
      <c r="B128" s="20" t="s">
        <v>201</v>
      </c>
      <c r="C128" s="18" t="s">
        <v>134</v>
      </c>
      <c r="D128" s="21"/>
      <c r="E128" s="21">
        <f t="shared" si="3"/>
        <v>0</v>
      </c>
    </row>
    <row r="129" spans="1:5" ht="28.5">
      <c r="A129" s="18">
        <v>112</v>
      </c>
      <c r="B129" s="20" t="s">
        <v>141</v>
      </c>
      <c r="C129" s="18" t="s">
        <v>142</v>
      </c>
      <c r="D129" s="21"/>
      <c r="E129" s="21">
        <f t="shared" si="3"/>
        <v>0</v>
      </c>
    </row>
    <row r="130" spans="1:5" ht="42.75">
      <c r="A130" s="18">
        <v>113</v>
      </c>
      <c r="B130" s="20" t="s">
        <v>143</v>
      </c>
      <c r="C130" s="18" t="s">
        <v>134</v>
      </c>
      <c r="D130" s="21"/>
      <c r="E130" s="21">
        <f t="shared" si="3"/>
        <v>0</v>
      </c>
    </row>
    <row r="131" spans="1:5" ht="28.5">
      <c r="A131" s="18">
        <v>114</v>
      </c>
      <c r="B131" s="20" t="s">
        <v>144</v>
      </c>
      <c r="C131" s="18" t="s">
        <v>118</v>
      </c>
      <c r="D131" s="21"/>
      <c r="E131" s="21">
        <f t="shared" si="3"/>
        <v>0</v>
      </c>
    </row>
    <row r="132" spans="1:5" ht="28.5">
      <c r="A132" s="18">
        <v>115</v>
      </c>
      <c r="B132" s="20" t="s">
        <v>145</v>
      </c>
      <c r="C132" s="18" t="s">
        <v>134</v>
      </c>
      <c r="D132" s="21"/>
      <c r="E132" s="21">
        <f t="shared" si="3"/>
        <v>0</v>
      </c>
    </row>
    <row r="133" spans="1:5" ht="28.5">
      <c r="A133" s="18">
        <v>116</v>
      </c>
      <c r="B133" s="20" t="s">
        <v>146</v>
      </c>
      <c r="C133" s="18" t="s">
        <v>147</v>
      </c>
      <c r="D133" s="21"/>
      <c r="E133" s="21">
        <f t="shared" si="3"/>
        <v>0</v>
      </c>
    </row>
    <row r="134" spans="1:5">
      <c r="A134" s="18">
        <v>117</v>
      </c>
      <c r="B134" s="20" t="s">
        <v>148</v>
      </c>
      <c r="C134" s="18" t="s">
        <v>149</v>
      </c>
      <c r="D134" s="21"/>
      <c r="E134" s="21">
        <f t="shared" si="3"/>
        <v>0</v>
      </c>
    </row>
    <row r="135" spans="1:5" ht="28.5">
      <c r="A135" s="18">
        <v>118</v>
      </c>
      <c r="B135" s="20" t="s">
        <v>150</v>
      </c>
      <c r="C135" s="18" t="s">
        <v>134</v>
      </c>
      <c r="D135" s="21"/>
      <c r="E135" s="21">
        <f t="shared" si="3"/>
        <v>0</v>
      </c>
    </row>
    <row r="136" spans="1:5" ht="42.75">
      <c r="A136" s="18">
        <v>119</v>
      </c>
      <c r="B136" s="20" t="s">
        <v>151</v>
      </c>
      <c r="C136" s="18">
        <v>1</v>
      </c>
      <c r="D136" s="21"/>
      <c r="E136" s="21">
        <f t="shared" si="3"/>
        <v>0</v>
      </c>
    </row>
    <row r="137" spans="1:5" ht="71.25">
      <c r="A137" s="18">
        <v>120</v>
      </c>
      <c r="B137" s="20" t="s">
        <v>152</v>
      </c>
      <c r="C137" s="18">
        <v>1</v>
      </c>
      <c r="D137" s="21"/>
      <c r="E137" s="21">
        <f t="shared" si="3"/>
        <v>0</v>
      </c>
    </row>
    <row r="138" spans="1:5" ht="28.5">
      <c r="A138" s="18">
        <v>121</v>
      </c>
      <c r="B138" s="20" t="s">
        <v>153</v>
      </c>
      <c r="C138" s="18" t="s">
        <v>118</v>
      </c>
      <c r="D138" s="21"/>
      <c r="E138" s="21">
        <f t="shared" si="3"/>
        <v>0</v>
      </c>
    </row>
    <row r="139" spans="1:5" ht="28.5">
      <c r="A139" s="18">
        <v>122</v>
      </c>
      <c r="B139" s="20" t="s">
        <v>154</v>
      </c>
      <c r="C139" s="18" t="s">
        <v>118</v>
      </c>
      <c r="D139" s="21"/>
      <c r="E139" s="21">
        <f t="shared" si="3"/>
        <v>0</v>
      </c>
    </row>
    <row r="140" spans="1:5" ht="28.5">
      <c r="A140" s="18">
        <v>123</v>
      </c>
      <c r="B140" s="20" t="s">
        <v>155</v>
      </c>
      <c r="C140" s="18" t="s">
        <v>118</v>
      </c>
      <c r="D140" s="21"/>
      <c r="E140" s="21">
        <f t="shared" si="3"/>
        <v>0</v>
      </c>
    </row>
    <row r="141" spans="1:5" ht="28.5">
      <c r="A141" s="18">
        <v>124</v>
      </c>
      <c r="B141" s="20" t="s">
        <v>156</v>
      </c>
      <c r="C141" s="18">
        <v>1</v>
      </c>
      <c r="D141" s="21"/>
      <c r="E141" s="21">
        <f t="shared" si="3"/>
        <v>0</v>
      </c>
    </row>
    <row r="142" spans="1:5" ht="57">
      <c r="A142" s="18">
        <v>125</v>
      </c>
      <c r="B142" s="20" t="s">
        <v>157</v>
      </c>
      <c r="C142" s="18">
        <v>1</v>
      </c>
      <c r="D142" s="21"/>
      <c r="E142" s="21">
        <f t="shared" si="3"/>
        <v>0</v>
      </c>
    </row>
    <row r="143" spans="1:5" ht="28.5">
      <c r="A143" s="18">
        <v>126</v>
      </c>
      <c r="B143" s="20" t="s">
        <v>158</v>
      </c>
      <c r="C143" s="18">
        <v>1</v>
      </c>
      <c r="D143" s="21"/>
      <c r="E143" s="21">
        <f t="shared" si="3"/>
        <v>0</v>
      </c>
    </row>
    <row r="144" spans="1:5" ht="42.75">
      <c r="A144" s="18">
        <v>127</v>
      </c>
      <c r="B144" s="20" t="s">
        <v>159</v>
      </c>
      <c r="C144" s="18">
        <v>1</v>
      </c>
      <c r="D144" s="21"/>
      <c r="E144" s="21">
        <f t="shared" si="3"/>
        <v>0</v>
      </c>
    </row>
    <row r="145" spans="1:5">
      <c r="A145" s="18">
        <v>128</v>
      </c>
      <c r="B145" s="20" t="s">
        <v>160</v>
      </c>
      <c r="C145" s="18" t="s">
        <v>149</v>
      </c>
      <c r="D145" s="21"/>
      <c r="E145" s="21">
        <f t="shared" si="3"/>
        <v>0</v>
      </c>
    </row>
    <row r="146" spans="1:5" ht="28.5">
      <c r="A146" s="18">
        <v>129</v>
      </c>
      <c r="B146" s="20" t="s">
        <v>161</v>
      </c>
      <c r="C146" s="18" t="s">
        <v>134</v>
      </c>
      <c r="D146" s="21"/>
      <c r="E146" s="21">
        <f t="shared" si="3"/>
        <v>0</v>
      </c>
    </row>
    <row r="147" spans="1:5" ht="28.5">
      <c r="A147" s="18">
        <v>130</v>
      </c>
      <c r="B147" s="20" t="s">
        <v>162</v>
      </c>
      <c r="C147" s="18" t="s">
        <v>134</v>
      </c>
      <c r="D147" s="21"/>
      <c r="E147" s="21">
        <f t="shared" si="3"/>
        <v>0</v>
      </c>
    </row>
    <row r="148" spans="1:5" ht="28.5">
      <c r="A148" s="18">
        <v>131</v>
      </c>
      <c r="B148" s="20" t="s">
        <v>163</v>
      </c>
      <c r="C148" s="18" t="s">
        <v>164</v>
      </c>
      <c r="D148" s="21"/>
      <c r="E148" s="21">
        <f t="shared" si="3"/>
        <v>0</v>
      </c>
    </row>
    <row r="149" spans="1:5" ht="42.75">
      <c r="A149" s="18">
        <v>132</v>
      </c>
      <c r="B149" s="20" t="s">
        <v>165</v>
      </c>
      <c r="C149" s="18" t="s">
        <v>134</v>
      </c>
      <c r="D149" s="21"/>
      <c r="E149" s="21">
        <f t="shared" si="3"/>
        <v>0</v>
      </c>
    </row>
    <row r="150" spans="1:5" ht="28.5">
      <c r="A150" s="18">
        <v>133</v>
      </c>
      <c r="B150" s="20" t="s">
        <v>166</v>
      </c>
      <c r="C150" s="18">
        <v>1</v>
      </c>
      <c r="D150" s="21"/>
      <c r="E150" s="21">
        <f t="shared" si="3"/>
        <v>0</v>
      </c>
    </row>
    <row r="151" spans="1:5" ht="42.75">
      <c r="A151" s="18">
        <v>134</v>
      </c>
      <c r="B151" s="20" t="s">
        <v>167</v>
      </c>
      <c r="C151" s="18" t="s">
        <v>134</v>
      </c>
      <c r="D151" s="21"/>
      <c r="E151" s="21">
        <f t="shared" si="3"/>
        <v>0</v>
      </c>
    </row>
    <row r="152" spans="1:5" ht="28.5">
      <c r="A152" s="18">
        <v>135</v>
      </c>
      <c r="B152" s="20" t="s">
        <v>168</v>
      </c>
      <c r="C152" s="18" t="s">
        <v>134</v>
      </c>
      <c r="D152" s="21"/>
      <c r="E152" s="21">
        <f t="shared" si="3"/>
        <v>0</v>
      </c>
    </row>
    <row r="153" spans="1:5" ht="28.5">
      <c r="A153" s="18">
        <v>136</v>
      </c>
      <c r="B153" s="20" t="s">
        <v>169</v>
      </c>
      <c r="C153" s="18">
        <v>1</v>
      </c>
      <c r="D153" s="21"/>
      <c r="E153" s="21">
        <f t="shared" si="3"/>
        <v>0</v>
      </c>
    </row>
    <row r="154" spans="1:5" ht="28.5">
      <c r="A154" s="18">
        <v>137</v>
      </c>
      <c r="B154" s="20" t="s">
        <v>170</v>
      </c>
      <c r="C154" s="18" t="s">
        <v>128</v>
      </c>
      <c r="D154" s="21"/>
      <c r="E154" s="21">
        <f t="shared" si="3"/>
        <v>0</v>
      </c>
    </row>
    <row r="155" spans="1:5" ht="28.5">
      <c r="A155" s="18">
        <v>138</v>
      </c>
      <c r="B155" s="20" t="s">
        <v>171</v>
      </c>
      <c r="C155" s="18" t="s">
        <v>134</v>
      </c>
      <c r="D155" s="21"/>
      <c r="E155" s="21">
        <f t="shared" si="3"/>
        <v>0</v>
      </c>
    </row>
    <row r="156" spans="1:5" ht="42.75">
      <c r="A156" s="18">
        <v>139</v>
      </c>
      <c r="B156" s="20" t="s">
        <v>172</v>
      </c>
      <c r="C156" s="18" t="s">
        <v>128</v>
      </c>
      <c r="D156" s="21"/>
      <c r="E156" s="21">
        <f t="shared" si="3"/>
        <v>0</v>
      </c>
    </row>
    <row r="157" spans="1:5" ht="42.75">
      <c r="A157" s="18">
        <v>140</v>
      </c>
      <c r="B157" s="20" t="s">
        <v>173</v>
      </c>
      <c r="C157" s="18" t="s">
        <v>128</v>
      </c>
      <c r="D157" s="21"/>
      <c r="E157" s="21">
        <f t="shared" si="3"/>
        <v>0</v>
      </c>
    </row>
    <row r="158" spans="1:5" ht="28.5">
      <c r="A158" s="18">
        <v>141</v>
      </c>
      <c r="B158" s="20" t="s">
        <v>174</v>
      </c>
      <c r="C158" s="18">
        <v>1</v>
      </c>
      <c r="D158" s="21"/>
      <c r="E158" s="21">
        <f t="shared" si="3"/>
        <v>0</v>
      </c>
    </row>
    <row r="159" spans="1:5" ht="42.75">
      <c r="A159" s="18">
        <v>142</v>
      </c>
      <c r="B159" s="20" t="s">
        <v>175</v>
      </c>
      <c r="C159" s="18" t="s">
        <v>128</v>
      </c>
      <c r="D159" s="21"/>
      <c r="E159" s="21">
        <f t="shared" si="3"/>
        <v>0</v>
      </c>
    </row>
    <row r="160" spans="1:5" ht="42.75">
      <c r="A160" s="18">
        <v>143</v>
      </c>
      <c r="B160" s="20" t="s">
        <v>176</v>
      </c>
      <c r="C160" s="18" t="s">
        <v>128</v>
      </c>
      <c r="D160" s="21"/>
      <c r="E160" s="21">
        <f t="shared" si="3"/>
        <v>0</v>
      </c>
    </row>
    <row r="161" spans="1:5">
      <c r="A161" s="18">
        <v>144</v>
      </c>
      <c r="B161" s="20" t="s">
        <v>177</v>
      </c>
      <c r="C161" s="18">
        <v>1</v>
      </c>
      <c r="D161" s="21"/>
      <c r="E161" s="21">
        <f t="shared" si="3"/>
        <v>0</v>
      </c>
    </row>
    <row r="162" spans="1:5">
      <c r="A162" s="18">
        <v>145</v>
      </c>
      <c r="B162" s="20" t="s">
        <v>178</v>
      </c>
      <c r="C162" s="18">
        <v>1</v>
      </c>
      <c r="D162" s="21"/>
      <c r="E162" s="21">
        <f t="shared" si="3"/>
        <v>0</v>
      </c>
    </row>
    <row r="163" spans="1:5">
      <c r="A163" s="18">
        <v>146</v>
      </c>
      <c r="B163" s="20" t="s">
        <v>179</v>
      </c>
      <c r="C163" s="18">
        <v>1</v>
      </c>
      <c r="D163" s="21"/>
      <c r="E163" s="21">
        <f t="shared" si="3"/>
        <v>0</v>
      </c>
    </row>
    <row r="164" spans="1:5" ht="28.5">
      <c r="A164" s="18">
        <v>147</v>
      </c>
      <c r="B164" s="20" t="s">
        <v>180</v>
      </c>
      <c r="C164" s="18">
        <v>1</v>
      </c>
      <c r="D164" s="21"/>
      <c r="E164" s="21">
        <f t="shared" si="3"/>
        <v>0</v>
      </c>
    </row>
    <row r="165" spans="1:5" ht="28.5">
      <c r="A165" s="18">
        <v>148</v>
      </c>
      <c r="B165" s="20" t="s">
        <v>181</v>
      </c>
      <c r="C165" s="18">
        <v>1</v>
      </c>
      <c r="D165" s="21"/>
      <c r="E165" s="21">
        <f t="shared" si="3"/>
        <v>0</v>
      </c>
    </row>
    <row r="166" spans="1:5">
      <c r="A166" s="18">
        <v>149</v>
      </c>
      <c r="B166" s="20" t="s">
        <v>182</v>
      </c>
      <c r="C166" s="18">
        <v>1</v>
      </c>
      <c r="D166" s="21"/>
      <c r="E166" s="21">
        <f t="shared" si="3"/>
        <v>0</v>
      </c>
    </row>
    <row r="167" spans="1:5" ht="28.5">
      <c r="A167" s="18">
        <v>150</v>
      </c>
      <c r="B167" s="20" t="s">
        <v>183</v>
      </c>
      <c r="C167" s="18">
        <v>1</v>
      </c>
      <c r="D167" s="21"/>
      <c r="E167" s="21">
        <f t="shared" si="3"/>
        <v>0</v>
      </c>
    </row>
    <row r="168" spans="1:5" ht="28.5">
      <c r="A168" s="18">
        <v>151</v>
      </c>
      <c r="B168" s="20" t="s">
        <v>184</v>
      </c>
      <c r="C168" s="18">
        <v>1</v>
      </c>
      <c r="D168" s="21"/>
      <c r="E168" s="21">
        <f t="shared" si="3"/>
        <v>0</v>
      </c>
    </row>
    <row r="169" spans="1:5" ht="28.5">
      <c r="A169" s="18">
        <v>152</v>
      </c>
      <c r="B169" s="20" t="s">
        <v>185</v>
      </c>
      <c r="C169" s="18">
        <v>1</v>
      </c>
      <c r="D169" s="21"/>
      <c r="E169" s="21">
        <f t="shared" si="3"/>
        <v>0</v>
      </c>
    </row>
    <row r="170" spans="1:5" ht="28.5">
      <c r="A170" s="18">
        <v>153</v>
      </c>
      <c r="B170" s="20" t="s">
        <v>186</v>
      </c>
      <c r="C170" s="18">
        <v>1</v>
      </c>
      <c r="D170" s="21"/>
      <c r="E170" s="21">
        <f t="shared" si="3"/>
        <v>0</v>
      </c>
    </row>
    <row r="171" spans="1:5" ht="28.5">
      <c r="A171" s="18">
        <v>154</v>
      </c>
      <c r="B171" s="20" t="s">
        <v>187</v>
      </c>
      <c r="C171" s="18">
        <v>1</v>
      </c>
      <c r="D171" s="21"/>
      <c r="E171" s="21">
        <f t="shared" si="3"/>
        <v>0</v>
      </c>
    </row>
    <row r="172" spans="1:5">
      <c r="A172" s="18">
        <v>155</v>
      </c>
      <c r="B172" s="20" t="s">
        <v>188</v>
      </c>
      <c r="C172" s="18">
        <v>1</v>
      </c>
      <c r="D172" s="21"/>
      <c r="E172" s="21">
        <f t="shared" si="3"/>
        <v>0</v>
      </c>
    </row>
    <row r="173" spans="1:5">
      <c r="A173" s="18">
        <v>156</v>
      </c>
      <c r="B173" s="20" t="s">
        <v>189</v>
      </c>
      <c r="C173" s="18">
        <v>1</v>
      </c>
      <c r="D173" s="21"/>
      <c r="E173" s="21">
        <f t="shared" si="3"/>
        <v>0</v>
      </c>
    </row>
    <row r="174" spans="1:5">
      <c r="A174" s="18">
        <v>157</v>
      </c>
      <c r="B174" s="25" t="s">
        <v>190</v>
      </c>
      <c r="C174" s="26">
        <v>1</v>
      </c>
      <c r="D174" s="27"/>
      <c r="E174" s="21">
        <f t="shared" si="3"/>
        <v>0</v>
      </c>
    </row>
    <row r="175" spans="1:5" ht="15">
      <c r="A175" s="44" t="s">
        <v>191</v>
      </c>
      <c r="B175" s="44"/>
      <c r="C175" s="44"/>
      <c r="D175" s="28">
        <f>SUM(D14:D174)</f>
        <v>0</v>
      </c>
      <c r="E175" s="28">
        <f>SUM(E14:E174)</f>
        <v>0</v>
      </c>
    </row>
  </sheetData>
  <mergeCells count="11">
    <mergeCell ref="A3:E3"/>
    <mergeCell ref="A6:E6"/>
    <mergeCell ref="A9:E9"/>
    <mergeCell ref="A175:C175"/>
    <mergeCell ref="A11:E11"/>
    <mergeCell ref="A34:B34"/>
    <mergeCell ref="A115:B115"/>
    <mergeCell ref="A109:B109"/>
    <mergeCell ref="A13:B13"/>
    <mergeCell ref="A12:B12"/>
    <mergeCell ref="A110:E110"/>
  </mergeCells>
  <printOptions horizontalCentered="1"/>
  <pageMargins left="0.31496062992125984" right="0.27559055118110237" top="0.5" bottom="0.52" header="0.31496062992125984" footer="0.31496062992125984"/>
  <pageSetup paperSize="9" fitToHeight="0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E9AFFF45A66D04596FB1EC286251C5D" ma:contentTypeVersion="14" ma:contentTypeDescription="Crée un document." ma:contentTypeScope="" ma:versionID="4a0cde686278ae008e9f2b7c115f15ca">
  <xsd:schema xmlns:xsd="http://www.w3.org/2001/XMLSchema" xmlns:xs="http://www.w3.org/2001/XMLSchema" xmlns:p="http://schemas.microsoft.com/office/2006/metadata/properties" xmlns:ns2="508dcfd5-13db-4ee7-b84c-7e823546fe52" xmlns:ns3="f114f025-2368-4ad9-aafa-50f8880dce51" targetNamespace="http://schemas.microsoft.com/office/2006/metadata/properties" ma:root="true" ma:fieldsID="c9977fcfedd99fbcca37a0f0ff79eb4b" ns2:_="" ns3:_="">
    <xsd:import namespace="508dcfd5-13db-4ee7-b84c-7e823546fe52"/>
    <xsd:import namespace="f114f025-2368-4ad9-aafa-50f8880dce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8dcfd5-13db-4ee7-b84c-7e823546fe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6d3a89c3-dfa8-4892-b639-3079eaac7c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14f025-2368-4ad9-aafa-50f8880dce5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08dcfd5-13db-4ee7-b84c-7e823546fe5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406B1BA-9FF4-454E-B3DA-8B2A9AA397C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F98F368-CA1E-42DA-889D-7C730D7DAF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08dcfd5-13db-4ee7-b84c-7e823546fe52"/>
    <ds:schemaRef ds:uri="f114f025-2368-4ad9-aafa-50f8880dce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D6469D7-5FAA-4C5D-BFE0-004CE51D0A51}">
  <ds:schemaRefs>
    <ds:schemaRef ds:uri="http://purl.org/dc/terms/"/>
    <ds:schemaRef ds:uri="http://schemas.microsoft.com/office/2006/documentManagement/types"/>
    <ds:schemaRef ds:uri="f114f025-2368-4ad9-aafa-50f8880dce51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508dcfd5-13db-4ee7-b84c-7e823546fe52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PDG </vt:lpstr>
      <vt:lpstr>FORFAIT ENTRETIEN COURANT</vt:lpstr>
      <vt:lpstr> BPU</vt:lpstr>
      <vt:lpstr>' BPU'!Impression_des_titres</vt:lpstr>
      <vt:lpstr>'FORFAIT ENTRETIEN COURANT'!Zone_d_impression</vt:lpstr>
      <vt:lpstr>'PDG 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Isabelle ARAMIAN 131</dc:creator>
  <cp:keywords/>
  <dc:description/>
  <cp:lastModifiedBy>Stephanie MAZILLE 131</cp:lastModifiedBy>
  <cp:revision/>
  <cp:lastPrinted>2026-03-31T12:44:51Z</cp:lastPrinted>
  <dcterms:created xsi:type="dcterms:W3CDTF">2024-10-23T13:02:07Z</dcterms:created>
  <dcterms:modified xsi:type="dcterms:W3CDTF">2026-04-01T11:58:28Z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0x0101007E9AFFF45A66D04596FB1EC286251C5D</vt:lpwstr>
  </property>
  <property fmtid="{D5CDD505-2E9C-101B-9397-08002B2CF9AE}" pid="3" name="MediaServiceImageTags">
    <vt:lpwstr/>
  </property>
</Properties>
</file>